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"/>
    </mc:Choice>
  </mc:AlternateContent>
  <xr:revisionPtr revIDLastSave="0" documentId="13_ncr:1_{D537F9A4-7CF9-456A-8E2B-45C2B7D701D1}" xr6:coauthVersionLast="47" xr6:coauthVersionMax="47" xr10:uidLastSave="{00000000-0000-0000-0000-000000000000}"/>
  <bookViews>
    <workbookView xWindow="-120" yWindow="-120" windowWidth="29040" windowHeight="15840" tabRatio="844" activeTab="11" xr2:uid="{00000000-000D-0000-FFFF-FFFF00000000}"/>
  </bookViews>
  <sheets>
    <sheet name="HAZİRAN 2025" sheetId="13" r:id="rId1"/>
    <sheet name="TEMMUZ 2025" sheetId="14" r:id="rId2"/>
    <sheet name="AĞUSTOS 2025" sheetId="15" r:id="rId3"/>
    <sheet name="EYLÜL 2025" sheetId="16" r:id="rId4"/>
    <sheet name="EKİM 2025" sheetId="17" r:id="rId5"/>
    <sheet name="KASIM 2025" sheetId="18" r:id="rId6"/>
    <sheet name="ARALIK 2025" sheetId="19" r:id="rId7"/>
    <sheet name="OCAK 2026" sheetId="20" r:id="rId8"/>
    <sheet name="ŞUBAT 2026" sheetId="21" r:id="rId9"/>
    <sheet name="MART 2026" sheetId="22" r:id="rId10"/>
    <sheet name="NİSAN 2026" sheetId="23" r:id="rId11"/>
    <sheet name="MAYIS 2026" sheetId="24" r:id="rId1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6" i="24" l="1"/>
  <c r="D35" i="24"/>
  <c r="D37" i="24" s="1"/>
  <c r="C35" i="24"/>
  <c r="C37" i="24" s="1"/>
  <c r="F34" i="24"/>
  <c r="F33" i="24"/>
  <c r="F32" i="24"/>
  <c r="F31" i="24"/>
  <c r="F30" i="24"/>
  <c r="F29" i="24"/>
  <c r="F28" i="24"/>
  <c r="F27" i="24"/>
  <c r="F26" i="24"/>
  <c r="F25" i="24"/>
  <c r="F24" i="24"/>
  <c r="F23" i="24"/>
  <c r="F22" i="24"/>
  <c r="F21" i="24"/>
  <c r="F20" i="24"/>
  <c r="F19" i="24"/>
  <c r="F18" i="24"/>
  <c r="F17" i="24"/>
  <c r="F16" i="24"/>
  <c r="F15" i="24"/>
  <c r="F14" i="24"/>
  <c r="F13" i="24"/>
  <c r="F12" i="24"/>
  <c r="F11" i="24"/>
  <c r="F10" i="24"/>
  <c r="F9" i="24"/>
  <c r="F8" i="24"/>
  <c r="F7" i="24"/>
  <c r="F6" i="24"/>
  <c r="F5" i="24"/>
  <c r="F4" i="24"/>
  <c r="AC2" i="24"/>
  <c r="F36" i="23"/>
  <c r="D35" i="23"/>
  <c r="D37" i="23" s="1"/>
  <c r="C35" i="23"/>
  <c r="C37" i="23" s="1"/>
  <c r="F34" i="23"/>
  <c r="F33" i="23"/>
  <c r="F32" i="23"/>
  <c r="F31" i="23"/>
  <c r="F30" i="23"/>
  <c r="F29" i="23"/>
  <c r="F28" i="23"/>
  <c r="F27" i="23"/>
  <c r="F26" i="23"/>
  <c r="F25" i="23"/>
  <c r="F24" i="23"/>
  <c r="F23" i="23"/>
  <c r="F22" i="23"/>
  <c r="F21" i="23"/>
  <c r="F20" i="23"/>
  <c r="F19" i="23"/>
  <c r="F18" i="23"/>
  <c r="F17" i="23"/>
  <c r="F16" i="23"/>
  <c r="F15" i="23"/>
  <c r="F14" i="23"/>
  <c r="F13" i="23"/>
  <c r="F12" i="23"/>
  <c r="F11" i="23"/>
  <c r="F10" i="23"/>
  <c r="F9" i="23"/>
  <c r="F8" i="23"/>
  <c r="F7" i="23"/>
  <c r="F6" i="23"/>
  <c r="F5" i="23"/>
  <c r="F4" i="23"/>
  <c r="AC2" i="23"/>
  <c r="F36" i="22"/>
  <c r="D35" i="22"/>
  <c r="D37" i="22" s="1"/>
  <c r="C35" i="22"/>
  <c r="C37" i="22" s="1"/>
  <c r="F34" i="22"/>
  <c r="F33" i="22"/>
  <c r="F32" i="22"/>
  <c r="F31" i="22"/>
  <c r="F30" i="22"/>
  <c r="F29" i="22"/>
  <c r="F28" i="22"/>
  <c r="F27" i="22"/>
  <c r="F26" i="22"/>
  <c r="F25" i="22"/>
  <c r="F24" i="22"/>
  <c r="F23" i="22"/>
  <c r="F22" i="22"/>
  <c r="F21" i="22"/>
  <c r="F20" i="22"/>
  <c r="F19" i="22"/>
  <c r="F18" i="22"/>
  <c r="F17" i="22"/>
  <c r="F16" i="22"/>
  <c r="F15" i="22"/>
  <c r="F14" i="22"/>
  <c r="F13" i="22"/>
  <c r="F12" i="22"/>
  <c r="F11" i="22"/>
  <c r="F10" i="22"/>
  <c r="F9" i="22"/>
  <c r="F8" i="22"/>
  <c r="F7" i="22"/>
  <c r="F6" i="22"/>
  <c r="F5" i="22"/>
  <c r="F4" i="22"/>
  <c r="AC2" i="22"/>
  <c r="F36" i="21"/>
  <c r="D35" i="21"/>
  <c r="D37" i="21" s="1"/>
  <c r="C35" i="21"/>
  <c r="C37" i="21" s="1"/>
  <c r="F34" i="21"/>
  <c r="F33" i="21"/>
  <c r="F32" i="21"/>
  <c r="F31" i="21"/>
  <c r="F30" i="21"/>
  <c r="F29" i="21"/>
  <c r="F28" i="21"/>
  <c r="F27" i="21"/>
  <c r="F26" i="21"/>
  <c r="F25" i="21"/>
  <c r="F24" i="21"/>
  <c r="F23" i="21"/>
  <c r="F22" i="21"/>
  <c r="F21" i="21"/>
  <c r="F20" i="21"/>
  <c r="F19" i="21"/>
  <c r="F18" i="21"/>
  <c r="F17" i="21"/>
  <c r="F16" i="21"/>
  <c r="F15" i="21"/>
  <c r="F14" i="21"/>
  <c r="F13" i="21"/>
  <c r="F12" i="21"/>
  <c r="F11" i="21"/>
  <c r="F10" i="21"/>
  <c r="F9" i="21"/>
  <c r="F8" i="21"/>
  <c r="F7" i="21"/>
  <c r="F6" i="21"/>
  <c r="F5" i="21"/>
  <c r="F4" i="21"/>
  <c r="AC2" i="21"/>
  <c r="F36" i="20"/>
  <c r="D35" i="20"/>
  <c r="D37" i="20" s="1"/>
  <c r="C35" i="20"/>
  <c r="C37" i="20" s="1"/>
  <c r="N34" i="20"/>
  <c r="F34" i="20"/>
  <c r="F33" i="20"/>
  <c r="F32" i="20"/>
  <c r="F31" i="20"/>
  <c r="F30" i="20"/>
  <c r="F29" i="20"/>
  <c r="F28" i="20"/>
  <c r="F27" i="20"/>
  <c r="F26" i="20"/>
  <c r="F25" i="20"/>
  <c r="F24" i="20"/>
  <c r="F23" i="20"/>
  <c r="F22" i="20"/>
  <c r="F21" i="20"/>
  <c r="F20" i="20"/>
  <c r="F19" i="20"/>
  <c r="F18" i="20"/>
  <c r="F17" i="20"/>
  <c r="F16" i="20"/>
  <c r="F15" i="20"/>
  <c r="F14" i="20"/>
  <c r="F13" i="20"/>
  <c r="F12" i="20"/>
  <c r="F11" i="20"/>
  <c r="F10" i="20"/>
  <c r="F9" i="20"/>
  <c r="F8" i="20"/>
  <c r="F7" i="20"/>
  <c r="F6" i="20"/>
  <c r="F5" i="20"/>
  <c r="F4" i="20"/>
  <c r="AC2" i="20"/>
  <c r="N15" i="14"/>
  <c r="N13" i="14"/>
  <c r="N17" i="14" s="1"/>
  <c r="Q4" i="14"/>
  <c r="Q3" i="14"/>
  <c r="Q4" i="13"/>
  <c r="Q3" i="13"/>
  <c r="F37" i="21" l="1"/>
  <c r="F37" i="20"/>
  <c r="F37" i="23"/>
  <c r="J36" i="23" s="1"/>
  <c r="F37" i="24"/>
  <c r="J36" i="24" s="1"/>
  <c r="F37" i="22"/>
  <c r="J36" i="22" s="1"/>
  <c r="J4" i="21"/>
  <c r="J5" i="21" s="1"/>
  <c r="J36" i="21"/>
  <c r="J4" i="20"/>
  <c r="J36" i="20"/>
  <c r="AC2" i="19"/>
  <c r="AC2" i="18"/>
  <c r="AC2" i="17"/>
  <c r="AC2" i="16"/>
  <c r="AC2" i="15"/>
  <c r="AC2" i="14"/>
  <c r="AC2" i="13"/>
  <c r="F36" i="19"/>
  <c r="D35" i="19"/>
  <c r="D37" i="19" s="1"/>
  <c r="C35" i="19"/>
  <c r="C37" i="19" s="1"/>
  <c r="N34" i="19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F36" i="18"/>
  <c r="D35" i="18"/>
  <c r="D37" i="18" s="1"/>
  <c r="C35" i="18"/>
  <c r="C37" i="18" s="1"/>
  <c r="N34" i="18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F36" i="17"/>
  <c r="D35" i="17"/>
  <c r="D37" i="17" s="1"/>
  <c r="C35" i="17"/>
  <c r="C37" i="17" s="1"/>
  <c r="N34" i="17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F5" i="17"/>
  <c r="F4" i="17"/>
  <c r="F36" i="16"/>
  <c r="D35" i="16"/>
  <c r="D37" i="16" s="1"/>
  <c r="C35" i="16"/>
  <c r="C37" i="16" s="1"/>
  <c r="N34" i="16"/>
  <c r="F34" i="16"/>
  <c r="F33" i="16"/>
  <c r="F32" i="16"/>
  <c r="F31" i="16"/>
  <c r="F30" i="16"/>
  <c r="F29" i="16"/>
  <c r="F28" i="16"/>
  <c r="F27" i="16"/>
  <c r="F26" i="16"/>
  <c r="F25" i="16"/>
  <c r="F24" i="16"/>
  <c r="F23" i="16"/>
  <c r="F22" i="16"/>
  <c r="F21" i="16"/>
  <c r="F20" i="16"/>
  <c r="F19" i="16"/>
  <c r="F18" i="16"/>
  <c r="F17" i="16"/>
  <c r="F16" i="16"/>
  <c r="F15" i="16"/>
  <c r="F14" i="16"/>
  <c r="F13" i="16"/>
  <c r="F12" i="16"/>
  <c r="F11" i="16"/>
  <c r="F10" i="16"/>
  <c r="F9" i="16"/>
  <c r="F8" i="16"/>
  <c r="F7" i="16"/>
  <c r="F6" i="16"/>
  <c r="F5" i="16"/>
  <c r="F4" i="16"/>
  <c r="F36" i="15"/>
  <c r="D35" i="15"/>
  <c r="D37" i="15" s="1"/>
  <c r="C35" i="15"/>
  <c r="C37" i="15" s="1"/>
  <c r="N34" i="15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21" i="15"/>
  <c r="F20" i="15"/>
  <c r="F19" i="15"/>
  <c r="F18" i="15"/>
  <c r="F17" i="15"/>
  <c r="F16" i="15"/>
  <c r="F15" i="15"/>
  <c r="F14" i="15"/>
  <c r="F13" i="15"/>
  <c r="F12" i="15"/>
  <c r="F11" i="15"/>
  <c r="F10" i="15"/>
  <c r="F9" i="15"/>
  <c r="F8" i="15"/>
  <c r="F7" i="15"/>
  <c r="F6" i="15"/>
  <c r="F5" i="15"/>
  <c r="F4" i="15"/>
  <c r="F36" i="14"/>
  <c r="D35" i="14"/>
  <c r="D37" i="14" s="1"/>
  <c r="C35" i="14"/>
  <c r="C37" i="14" s="1"/>
  <c r="F34" i="14"/>
  <c r="F33" i="14"/>
  <c r="F32" i="14"/>
  <c r="F31" i="14"/>
  <c r="F30" i="14"/>
  <c r="F29" i="14"/>
  <c r="F28" i="14"/>
  <c r="F27" i="14"/>
  <c r="F26" i="14"/>
  <c r="F25" i="14"/>
  <c r="F24" i="14"/>
  <c r="F23" i="14"/>
  <c r="F22" i="14"/>
  <c r="F21" i="14"/>
  <c r="F20" i="14"/>
  <c r="F19" i="14"/>
  <c r="F18" i="14"/>
  <c r="F17" i="14"/>
  <c r="F16" i="14"/>
  <c r="F15" i="14"/>
  <c r="F14" i="14"/>
  <c r="F13" i="14"/>
  <c r="F12" i="14"/>
  <c r="F11" i="14"/>
  <c r="F10" i="14"/>
  <c r="F9" i="14"/>
  <c r="F8" i="14"/>
  <c r="F7" i="14"/>
  <c r="F6" i="14"/>
  <c r="F5" i="14"/>
  <c r="F4" i="14"/>
  <c r="F36" i="13"/>
  <c r="D35" i="13"/>
  <c r="D37" i="13" s="1"/>
  <c r="C35" i="13"/>
  <c r="C37" i="13" s="1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F5" i="13"/>
  <c r="F4" i="13"/>
  <c r="J4" i="23" l="1"/>
  <c r="J5" i="23" s="1"/>
  <c r="J4" i="22"/>
  <c r="J5" i="22" s="1"/>
  <c r="J4" i="24"/>
  <c r="J5" i="24" s="1"/>
  <c r="J5" i="15"/>
  <c r="J5" i="16"/>
  <c r="L36" i="21"/>
  <c r="J5" i="20"/>
  <c r="L36" i="20" s="1"/>
  <c r="F37" i="19"/>
  <c r="J36" i="19" s="1"/>
  <c r="F37" i="18"/>
  <c r="J5" i="18" s="1"/>
  <c r="F37" i="17"/>
  <c r="J4" i="17" s="1"/>
  <c r="F37" i="16"/>
  <c r="J4" i="16" s="1"/>
  <c r="F37" i="15"/>
  <c r="J4" i="15" s="1"/>
  <c r="F37" i="14"/>
  <c r="F37" i="13"/>
  <c r="J36" i="13" s="1"/>
  <c r="J4" i="18"/>
  <c r="J36" i="17"/>
  <c r="J36" i="16"/>
  <c r="L36" i="23" l="1"/>
  <c r="L36" i="22"/>
  <c r="J36" i="18"/>
  <c r="J4" i="19"/>
  <c r="J5" i="19"/>
  <c r="J5" i="17"/>
  <c r="L36" i="17" s="1"/>
  <c r="L36" i="24"/>
  <c r="J36" i="14"/>
  <c r="J4" i="13"/>
  <c r="J5" i="13" s="1"/>
  <c r="L36" i="16"/>
  <c r="J36" i="15"/>
  <c r="J4" i="14"/>
  <c r="J5" i="14" s="1"/>
  <c r="L36" i="14" s="1"/>
  <c r="L36" i="19"/>
  <c r="L36" i="18"/>
  <c r="L36" i="15"/>
  <c r="L36" i="13" l="1"/>
  <c r="J35" i="13" l="1"/>
  <c r="J39" i="13" s="1"/>
  <c r="J7" i="14" l="1"/>
  <c r="J35" i="14" s="1"/>
  <c r="J39" i="14" s="1"/>
  <c r="M39" i="14" s="1"/>
  <c r="J7" i="15" l="1"/>
  <c r="J35" i="15" s="1"/>
  <c r="J39" i="15" s="1"/>
  <c r="N39" i="15" l="1"/>
  <c r="N41" i="15" s="1"/>
  <c r="J7" i="16"/>
  <c r="J35" i="16" s="1"/>
  <c r="J39" i="16" s="1"/>
  <c r="N39" i="16" l="1"/>
  <c r="N41" i="16" s="1"/>
  <c r="J7" i="17"/>
  <c r="J35" i="17" s="1"/>
  <c r="J39" i="17" s="1"/>
  <c r="N39" i="17" l="1"/>
  <c r="N41" i="17" s="1"/>
  <c r="J7" i="18"/>
  <c r="J35" i="18" s="1"/>
  <c r="J39" i="18" s="1"/>
  <c r="J7" i="19" s="1"/>
  <c r="N39" i="18" l="1"/>
  <c r="N41" i="18" s="1"/>
  <c r="J35" i="19"/>
  <c r="J39" i="19" s="1"/>
  <c r="N39" i="19" l="1"/>
  <c r="N41" i="19" s="1"/>
  <c r="J7" i="20"/>
  <c r="J35" i="20" s="1"/>
  <c r="J39" i="20" s="1"/>
  <c r="N39" i="20" l="1"/>
  <c r="N41" i="20" s="1"/>
  <c r="J7" i="21"/>
  <c r="J35" i="21" s="1"/>
  <c r="J39" i="21" s="1"/>
  <c r="J7" i="22" s="1"/>
  <c r="J35" i="22" s="1"/>
  <c r="J39" i="22" s="1"/>
  <c r="J7" i="23" s="1"/>
  <c r="J35" i="23" s="1"/>
  <c r="J39" i="23" s="1"/>
  <c r="J7" i="24" l="1"/>
  <c r="J35" i="24" s="1"/>
  <c r="J39" i="24" s="1"/>
</calcChain>
</file>

<file path=xl/sharedStrings.xml><?xml version="1.0" encoding="utf-8"?>
<sst xmlns="http://schemas.openxmlformats.org/spreadsheetml/2006/main" count="466" uniqueCount="54">
  <si>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</si>
  <si>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</si>
  <si>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</si>
  <si>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</si>
  <si>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</si>
  <si>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</si>
  <si>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</si>
  <si>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</si>
  <si>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</si>
  <si>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</si>
  <si>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</si>
  <si>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</si>
  <si>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</si>
  <si>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</si>
  <si>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</si>
  <si>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</si>
  <si>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</si>
  <si>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</si>
  <si>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</si>
  <si>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</si>
  <si>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</si>
  <si>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</si>
  <si>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</si>
  <si>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</si>
  <si>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</si>
  <si>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VİO</t>
  </si>
  <si>
    <t>Gün</t>
  </si>
  <si>
    <t>Vade</t>
  </si>
  <si>
    <t xml:space="preserve">İşlem </t>
  </si>
  <si>
    <t>Net Bedel</t>
  </si>
  <si>
    <t>Kdv Bedeli</t>
  </si>
  <si>
    <t>Kdvli Bedel</t>
  </si>
  <si>
    <t>FARK</t>
  </si>
  <si>
    <t>İSMAİL OK</t>
  </si>
  <si>
    <t xml:space="preserve">Ramazan Erten ve Lokman Ünlü Bilgisi </t>
  </si>
  <si>
    <t>Dahilinde Fiyatı 16 tl</t>
  </si>
  <si>
    <t>V.EYYÜP AĞA</t>
  </si>
  <si>
    <t>Satış</t>
  </si>
  <si>
    <t>AKPRO SÜT ÖZEL - 2</t>
  </si>
  <si>
    <t>AD</t>
  </si>
  <si>
    <t>GOLD ARPA FLAKE</t>
  </si>
  <si>
    <t>YM2</t>
  </si>
  <si>
    <t>Temmuz Sütünden Kesilecek</t>
  </si>
  <si>
    <t>Hortum 7 Metre Tes.Tar.01/06</t>
  </si>
  <si>
    <t>TEMMUZ SÜTÜNE YAZILDI</t>
  </si>
  <si>
    <t>YEM</t>
  </si>
  <si>
    <t>01-07 Arası Yağ (3,0)  0,30 TL</t>
  </si>
  <si>
    <t xml:space="preserve">09/07 Kesik 1000 lt x 8 tl </t>
  </si>
  <si>
    <t>Su 31 lt</t>
  </si>
  <si>
    <t>BİLİM K.K MAK:316</t>
  </si>
  <si>
    <t>VAK- HAVALE</t>
  </si>
  <si>
    <t>İVRİZ KONAK SENET CİRO</t>
  </si>
  <si>
    <t>Tes.Tar. 25/03/2026 1 AD. SÜZEK</t>
  </si>
  <si>
    <t>Z.KATILIM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</si>
</sst>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.000"/>
    <numFmt numFmtId="165" formatCode="&quot;₺&quot;#,##0.00"/>
    <numFmt numFmtId="166" formatCode="#,##0.0"/>
    <numFmt numFmtId="167" formatCode="#0"/>
    <numFmt numFmtId="168" formatCode="#,##0.00000"/>
    <numFmt numFmtId="169" formatCode="dd/mm/yyyy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72">
    <xf numFmtId="0" fontId="0" fillId="0" borderId="0"/>
    <xf numFmtId="0" fontId="10" fillId="0" borderId="0" applyNumberFormat="0" applyFon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22" applyNumberFormat="0" applyFill="0" applyAlignment="0" applyProtection="0"/>
    <xf numFmtId="0" fontId="16" fillId="0" borderId="23" applyNumberFormat="0" applyFill="0" applyAlignment="0" applyProtection="0"/>
    <xf numFmtId="0" fontId="17" fillId="0" borderId="24" applyNumberFormat="0" applyFill="0" applyAlignment="0" applyProtection="0"/>
    <xf numFmtId="0" fontId="17" fillId="0" borderId="0" applyNumberFormat="0" applyFill="0" applyBorder="0" applyAlignment="0" applyProtection="0"/>
    <xf numFmtId="0" fontId="18" fillId="3" borderId="0" applyNumberFormat="0" applyBorder="0" applyAlignment="0" applyProtection="0"/>
    <xf numFmtId="0" fontId="19" fillId="4" borderId="0" applyNumberFormat="0" applyBorder="0" applyAlignment="0" applyProtection="0"/>
    <xf numFmtId="0" fontId="20" fillId="5" borderId="0" applyNumberFormat="0" applyBorder="0" applyAlignment="0" applyProtection="0"/>
    <xf numFmtId="0" fontId="21" fillId="6" borderId="25" applyNumberFormat="0" applyAlignment="0" applyProtection="0"/>
    <xf numFmtId="0" fontId="22" fillId="7" borderId="26" applyNumberFormat="0" applyAlignment="0" applyProtection="0"/>
    <xf numFmtId="0" fontId="23" fillId="7" borderId="25" applyNumberFormat="0" applyAlignment="0" applyProtection="0"/>
    <xf numFmtId="0" fontId="24" fillId="0" borderId="27" applyNumberFormat="0" applyFill="0" applyAlignment="0" applyProtection="0"/>
    <xf numFmtId="0" fontId="25" fillId="8" borderId="28" applyNumberFormat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1" fillId="0" borderId="30" applyNumberFormat="0" applyFill="0" applyAlignment="0" applyProtection="0"/>
    <xf numFmtId="0" fontId="28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28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28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28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28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28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9" fillId="9" borderId="29" applyNumberFormat="0" applyFont="0" applyAlignment="0" applyProtection="0"/>
    <xf numFmtId="0" fontId="13" fillId="0" borderId="0"/>
    <xf numFmtId="0" fontId="9" fillId="0" borderId="0" applyNumberFormat="0" applyFont="0" applyFill="0" applyBorder="0" applyAlignment="0" applyProtection="0"/>
    <xf numFmtId="43" fontId="13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9" borderId="29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9" borderId="29" applyNumberFormat="0" applyFont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9" fillId="9" borderId="29" applyNumberFormat="0" applyFont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9" fillId="9" borderId="29" applyNumberFormat="0" applyFont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9" fillId="9" borderId="29" applyNumberFormat="0" applyFont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9" fillId="9" borderId="29" applyNumberFormat="0" applyFont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3" fontId="13" fillId="0" borderId="0" applyFont="0" applyFill="0" applyBorder="0" applyAlignment="0" applyProtection="0"/>
  </cellStyleXfs>
  <cellXfs count="106">
    <xf numFmtId="0" fontId="0" fillId="0" borderId="0" xfId="0"/>
    <xf numFmtId="0" fontId="11" fillId="0" borderId="4" xfId="0" applyFont="1" applyBorder="1" applyAlignment="1">
      <alignment horizontal="center"/>
    </xf>
    <xf numFmtId="3" fontId="11" fillId="0" borderId="5" xfId="0" applyNumberFormat="1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164" fontId="11" fillId="0" borderId="5" xfId="0" applyNumberFormat="1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4" fontId="11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11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4" fontId="0" fillId="0" borderId="16" xfId="0" applyNumberFormat="1" applyBorder="1" applyAlignment="1">
      <alignment horizontal="center"/>
    </xf>
    <xf numFmtId="4" fontId="0" fillId="0" borderId="20" xfId="1" applyNumberFormat="1" applyFont="1" applyBorder="1"/>
    <xf numFmtId="3" fontId="0" fillId="0" borderId="17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12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3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2" xfId="0" applyNumberFormat="1" applyBorder="1"/>
    <xf numFmtId="164" fontId="0" fillId="0" borderId="12" xfId="0" applyNumberFormat="1" applyBorder="1"/>
    <xf numFmtId="165" fontId="0" fillId="0" borderId="15" xfId="0" applyNumberFormat="1" applyBorder="1"/>
    <xf numFmtId="14" fontId="0" fillId="0" borderId="0" xfId="0" applyNumberFormat="1"/>
    <xf numFmtId="14" fontId="0" fillId="0" borderId="9" xfId="0" applyNumberFormat="1" applyBorder="1"/>
    <xf numFmtId="4" fontId="3" fillId="0" borderId="9" xfId="211" applyNumberFormat="1" applyBorder="1" applyAlignment="1">
      <alignment horizontal="right"/>
    </xf>
    <xf numFmtId="168" fontId="3" fillId="0" borderId="9" xfId="211" applyNumberFormat="1" applyBorder="1" applyAlignment="1">
      <alignment horizontal="right"/>
    </xf>
    <xf numFmtId="3" fontId="3" fillId="0" borderId="9" xfId="211" applyNumberFormat="1" applyBorder="1"/>
    <xf numFmtId="49" fontId="3" fillId="0" borderId="9" xfId="211" applyNumberFormat="1" applyBorder="1" applyAlignment="1">
      <alignment horizontal="left"/>
    </xf>
    <xf numFmtId="167" fontId="3" fillId="0" borderId="9" xfId="211" applyNumberFormat="1" applyBorder="1" applyAlignment="1">
      <alignment horizontal="right"/>
    </xf>
    <xf numFmtId="169" fontId="3" fillId="0" borderId="9" xfId="211" applyNumberFormat="1" applyBorder="1" applyAlignment="1">
      <alignment horizontal="left"/>
    </xf>
    <xf numFmtId="0" fontId="3" fillId="0" borderId="0" xfId="211"/>
    <xf numFmtId="169" fontId="3" fillId="0" borderId="0" xfId="211" applyNumberFormat="1" applyAlignment="1">
      <alignment horizontal="left"/>
    </xf>
    <xf numFmtId="167" fontId="3" fillId="0" borderId="0" xfId="211" applyNumberFormat="1" applyAlignment="1">
      <alignment horizontal="right"/>
    </xf>
    <xf numFmtId="49" fontId="3" fillId="0" borderId="0" xfId="211" applyNumberFormat="1" applyAlignment="1">
      <alignment horizontal="left"/>
    </xf>
    <xf numFmtId="168" fontId="3" fillId="0" borderId="0" xfId="211" applyNumberFormat="1" applyAlignment="1">
      <alignment horizontal="right"/>
    </xf>
    <xf numFmtId="4" fontId="3" fillId="0" borderId="0" xfId="211" applyNumberFormat="1" applyAlignment="1">
      <alignment horizontal="right"/>
    </xf>
    <xf numFmtId="3" fontId="3" fillId="0" borderId="0" xfId="211" applyNumberFormat="1"/>
    <xf numFmtId="0" fontId="2" fillId="0" borderId="9" xfId="231" applyBorder="1"/>
    <xf numFmtId="4" fontId="2" fillId="0" borderId="9" xfId="231" applyNumberFormat="1" applyBorder="1" applyAlignment="1">
      <alignment horizontal="right"/>
    </xf>
    <xf numFmtId="168" fontId="2" fillId="0" borderId="9" xfId="231" applyNumberFormat="1" applyBorder="1" applyAlignment="1">
      <alignment horizontal="right"/>
    </xf>
    <xf numFmtId="3" fontId="2" fillId="0" borderId="9" xfId="231" applyNumberFormat="1" applyBorder="1"/>
    <xf numFmtId="49" fontId="2" fillId="0" borderId="9" xfId="231" applyNumberFormat="1" applyBorder="1" applyAlignment="1">
      <alignment horizontal="left"/>
    </xf>
    <xf numFmtId="167" fontId="2" fillId="0" borderId="9" xfId="231" applyNumberFormat="1" applyBorder="1" applyAlignment="1">
      <alignment horizontal="right"/>
    </xf>
    <xf numFmtId="167" fontId="3" fillId="2" borderId="9" xfId="211" applyNumberFormat="1" applyFill="1" applyBorder="1" applyAlignment="1">
      <alignment horizontal="right"/>
    </xf>
    <xf numFmtId="0" fontId="2" fillId="2" borderId="9" xfId="231" applyFill="1" applyBorder="1"/>
    <xf numFmtId="4" fontId="2" fillId="2" borderId="9" xfId="231" applyNumberFormat="1" applyFill="1" applyBorder="1" applyAlignment="1">
      <alignment horizontal="right"/>
    </xf>
    <xf numFmtId="168" fontId="3" fillId="2" borderId="9" xfId="211" applyNumberFormat="1" applyFill="1" applyBorder="1" applyAlignment="1">
      <alignment horizontal="right"/>
    </xf>
    <xf numFmtId="4" fontId="3" fillId="2" borderId="9" xfId="211" applyNumberFormat="1" applyFill="1" applyBorder="1" applyAlignment="1">
      <alignment horizontal="right"/>
    </xf>
    <xf numFmtId="3" fontId="3" fillId="2" borderId="9" xfId="211" applyNumberFormat="1" applyFill="1" applyBorder="1"/>
    <xf numFmtId="49" fontId="3" fillId="2" borderId="9" xfId="211" applyNumberFormat="1" applyFill="1" applyBorder="1" applyAlignment="1">
      <alignment horizontal="left"/>
    </xf>
    <xf numFmtId="3" fontId="2" fillId="2" borderId="9" xfId="231" applyNumberFormat="1" applyFill="1" applyBorder="1"/>
    <xf numFmtId="168" fontId="2" fillId="2" borderId="9" xfId="231" applyNumberFormat="1" applyFill="1" applyBorder="1" applyAlignment="1">
      <alignment horizontal="right"/>
    </xf>
    <xf numFmtId="49" fontId="2" fillId="2" borderId="9" xfId="231" applyNumberFormat="1" applyFill="1" applyBorder="1" applyAlignment="1">
      <alignment horizontal="left"/>
    </xf>
    <xf numFmtId="167" fontId="2" fillId="2" borderId="9" xfId="231" applyNumberFormat="1" applyFill="1" applyBorder="1" applyAlignment="1">
      <alignment horizontal="right"/>
    </xf>
    <xf numFmtId="14" fontId="0" fillId="2" borderId="9" xfId="0" applyNumberFormat="1" applyFill="1" applyBorder="1"/>
    <xf numFmtId="169" fontId="3" fillId="2" borderId="9" xfId="211" applyNumberFormat="1" applyFill="1" applyBorder="1" applyAlignment="1">
      <alignment horizontal="left"/>
    </xf>
    <xf numFmtId="4" fontId="3" fillId="34" borderId="9" xfId="211" applyNumberFormat="1" applyFill="1" applyBorder="1" applyAlignment="1">
      <alignment horizontal="right"/>
    </xf>
    <xf numFmtId="0" fontId="0" fillId="34" borderId="9" xfId="0" applyFill="1" applyBorder="1"/>
    <xf numFmtId="169" fontId="1" fillId="0" borderId="0" xfId="251" applyNumberFormat="1" applyAlignment="1">
      <alignment horizontal="left"/>
    </xf>
    <xf numFmtId="4" fontId="1" fillId="0" borderId="0" xfId="251" applyNumberFormat="1"/>
    <xf numFmtId="43" fontId="1" fillId="0" borderId="0" xfId="271" applyFont="1" applyAlignment="1">
      <alignment horizontal="left"/>
    </xf>
    <xf numFmtId="49" fontId="0" fillId="0" borderId="0" xfId="0" applyNumberFormat="1" applyAlignment="1">
      <alignment horizontal="left"/>
    </xf>
    <xf numFmtId="43" fontId="1" fillId="0" borderId="0" xfId="271" applyFont="1"/>
    <xf numFmtId="43" fontId="0" fillId="0" borderId="0" xfId="271" applyFont="1"/>
    <xf numFmtId="4" fontId="0" fillId="0" borderId="9" xfId="1" applyNumberFormat="1" applyFont="1" applyFill="1" applyBorder="1"/>
    <xf numFmtId="3" fontId="0" fillId="0" borderId="0" xfId="0" applyNumberFormat="1"/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</cellXfs>
  <cellStyles count="272">
    <cellStyle name="%20 - Vurgu1" xfId="19" builtinId="30" customBuiltin="1"/>
    <cellStyle name="%20 - Vurgu1 10" xfId="213" xr:uid="{BD07FFE7-A5DB-44C5-9939-0806AD09CAF3}"/>
    <cellStyle name="%20 - Vurgu1 11" xfId="233" xr:uid="{39473EE8-4FE0-4D75-B0C2-5FB01E2B3F3A}"/>
    <cellStyle name="%20 - Vurgu1 12" xfId="253" xr:uid="{8BA4B6E3-A556-4F57-B929-99D2DAE83A07}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10" xfId="216" xr:uid="{21147EB2-FFC0-4A93-B60C-5A216366DAE6}"/>
    <cellStyle name="%20 - Vurgu2 11" xfId="236" xr:uid="{00B65760-729B-4A85-9219-10D91A449C66}"/>
    <cellStyle name="%20 - Vurgu2 12" xfId="256" xr:uid="{411613C7-E77D-48E8-AE41-4DACFA1CD4A9}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10" xfId="219" xr:uid="{AC2950C0-6582-4F62-BACC-5E17055C47C0}"/>
    <cellStyle name="%20 - Vurgu3 11" xfId="239" xr:uid="{805550B1-601B-4F2B-A416-4B1E9B16DA65}"/>
    <cellStyle name="%20 - Vurgu3 12" xfId="259" xr:uid="{A91EAD04-C829-42D8-9D1C-43C89950B490}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10" xfId="222" xr:uid="{4BE72448-075A-4D03-9E7B-837622ABC884}"/>
    <cellStyle name="%20 - Vurgu4 11" xfId="242" xr:uid="{156E2AB1-9E18-4176-B050-A421F98C061E}"/>
    <cellStyle name="%20 - Vurgu4 12" xfId="262" xr:uid="{98197649-8991-48E0-85A3-B5159EE092E3}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10" xfId="225" xr:uid="{57AFC4EE-FA51-484A-A21E-1B08735B4724}"/>
    <cellStyle name="%20 - Vurgu5 11" xfId="245" xr:uid="{19994273-4266-4FF8-B96E-D4C50B5A9A3F}"/>
    <cellStyle name="%20 - Vurgu5 12" xfId="265" xr:uid="{44B4564E-2EC3-482B-8897-191FF060EE41}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10" xfId="228" xr:uid="{74670DFD-951B-42FD-9542-37511B141617}"/>
    <cellStyle name="%20 - Vurgu6 11" xfId="248" xr:uid="{EE887CDA-A7DB-4246-AEDC-5001E13B3245}"/>
    <cellStyle name="%20 - Vurgu6 12" xfId="268" xr:uid="{CED88253-DF66-4A87-9251-973B909CFC81}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10" xfId="214" xr:uid="{A021490B-5EF4-4504-8A30-CE191FA6D711}"/>
    <cellStyle name="%40 - Vurgu1 11" xfId="234" xr:uid="{03B2EED1-C89F-4485-95DC-ADC6A1D6CE79}"/>
    <cellStyle name="%40 - Vurgu1 12" xfId="254" xr:uid="{CB333058-D32E-4A41-9874-F2EC9205193B}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10" xfId="217" xr:uid="{EF5286EF-0BC3-4E97-BF8A-BB2F880F72A2}"/>
    <cellStyle name="%40 - Vurgu2 11" xfId="237" xr:uid="{4D90F04E-1B1F-4B10-86CA-9B7335D25D14}"/>
    <cellStyle name="%40 - Vurgu2 12" xfId="257" xr:uid="{A8CCCFC1-D1AA-40E3-B956-A1EC542FFBDC}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10" xfId="220" xr:uid="{1BF95011-EB2E-4032-B83C-7844933ADCFD}"/>
    <cellStyle name="%40 - Vurgu3 11" xfId="240" xr:uid="{3D1EC745-F9F3-4374-B264-795DB3CF1502}"/>
    <cellStyle name="%40 - Vurgu3 12" xfId="260" xr:uid="{EC083511-8A1B-427F-BDA2-D9A47F3444FE}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10" xfId="223" xr:uid="{82D5F40F-3199-420D-A178-993606876ABF}"/>
    <cellStyle name="%40 - Vurgu4 11" xfId="243" xr:uid="{002C25F6-ED5F-43F8-BED6-A1F5A1899A00}"/>
    <cellStyle name="%40 - Vurgu4 12" xfId="263" xr:uid="{27FC797D-54A1-4F4C-AEE8-B9909C89282C}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10" xfId="226" xr:uid="{C937480D-3FDE-4A8A-99FA-5707E24B7AF9}"/>
    <cellStyle name="%40 - Vurgu5 11" xfId="246" xr:uid="{03C0808D-DEBC-4EB3-9811-34A73BB838E4}"/>
    <cellStyle name="%40 - Vurgu5 12" xfId="266" xr:uid="{233F0A48-82E9-42B0-AB93-625E1720DF70}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10" xfId="229" xr:uid="{13A2B733-FB2F-47A9-A403-676427EA0FD6}"/>
    <cellStyle name="%40 - Vurgu6 11" xfId="249" xr:uid="{77DA2EA3-A2C2-413B-AD57-ACB049D24791}"/>
    <cellStyle name="%40 - Vurgu6 12" xfId="269" xr:uid="{09174F0D-EDB5-4CA0-B514-23452F0ED170}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10" xfId="215" xr:uid="{31B39166-7EE4-45B5-8C8E-133252995AC7}"/>
    <cellStyle name="%60 - Vurgu1 11" xfId="235" xr:uid="{AED59675-8FDE-49EF-9359-730FDC55C1C5}"/>
    <cellStyle name="%60 - Vurgu1 12" xfId="255" xr:uid="{8090B91E-AE13-4E11-BE41-8C2482191B09}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10" xfId="218" xr:uid="{DCBF63E4-4E34-42BC-A30D-441050BE6910}"/>
    <cellStyle name="%60 - Vurgu2 11" xfId="238" xr:uid="{847C064F-2373-4EB1-90B9-6F5A020471BF}"/>
    <cellStyle name="%60 - Vurgu2 12" xfId="258" xr:uid="{FBB2B685-7294-4448-864C-AE7CAEC3C28C}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10" xfId="221" xr:uid="{40EFB705-4B27-4565-8493-4DC79BA51499}"/>
    <cellStyle name="%60 - Vurgu3 11" xfId="241" xr:uid="{11EDF699-6EAC-42E0-B32C-E42801881881}"/>
    <cellStyle name="%60 - Vurgu3 12" xfId="261" xr:uid="{448583C6-80AA-4325-95F6-454EA35A36A1}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10" xfId="224" xr:uid="{65F6D7B3-6842-461A-B772-81A709678E2C}"/>
    <cellStyle name="%60 - Vurgu4 11" xfId="244" xr:uid="{7AFB0E9E-3217-4A7F-A9EE-DBDB30A3F301}"/>
    <cellStyle name="%60 - Vurgu4 12" xfId="264" xr:uid="{9814A567-C934-4CE4-91CA-82CF054092E5}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10" xfId="227" xr:uid="{22838886-1EA2-4204-9BE6-29CEA8179F05}"/>
    <cellStyle name="%60 - Vurgu5 11" xfId="247" xr:uid="{8BCC3391-B298-40F5-BD9C-A00DA499DB52}"/>
    <cellStyle name="%60 - Vurgu5 12" xfId="267" xr:uid="{448FF143-114A-488A-A4D4-CF24DB839848}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10" xfId="230" xr:uid="{3C680D1E-05D7-4D9C-AF59-BD5AC83EAADB}"/>
    <cellStyle name="%60 - Vurgu6 11" xfId="250" xr:uid="{D45252D6-B9C7-4375-B99B-680C2C332B63}"/>
    <cellStyle name="%60 - Vurgu6 12" xfId="270" xr:uid="{53312D82-04F5-4488-9A2D-B1ED07705D16}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15" xfId="211" xr:uid="{E4B2B449-A3A3-40C5-ACBE-747EBC217B2D}"/>
    <cellStyle name="Normal 16" xfId="231" xr:uid="{31DFF91A-1821-445C-8064-E33D03F67434}"/>
    <cellStyle name="Normal 17" xfId="251" xr:uid="{69DE6779-2073-4463-980B-78C165EBF75A}"/>
    <cellStyle name="Normal 2" xfId="47" xr:uid="{5AA281CE-7654-48E3-B4A7-93E3DD1EC944}"/>
    <cellStyle name="Normal 23" xfId="210" xr:uid="{22DC98D2-9445-46EB-8653-863FA35134A6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12" xfId="212" xr:uid="{B9A2EB57-F0C6-49B8-B5BA-11750AF5647B}"/>
    <cellStyle name="Not 13" xfId="232" xr:uid="{CF4FD6FB-70EF-4F2D-AC04-46040B59E092}"/>
    <cellStyle name="Not 14" xfId="252" xr:uid="{D50F225F-4489-4FB5-B821-1EBF4DFF4699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" xfId="271" builtinId="3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EC85F-5A1D-499F-B2E5-F17FA149AA9F}">
  <sheetPr>
    <pageSetUpPr fitToPage="1"/>
  </sheetPr>
  <dimension ref="B1:AC43"/>
  <sheetViews>
    <sheetView zoomScale="85" zoomScaleNormal="85" workbookViewId="0">
      <selection activeCell="B2" sqref="B2:J4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98" t="s">
        <v>33</v>
      </c>
      <c r="C2" s="99"/>
      <c r="D2" s="99"/>
      <c r="E2" s="99"/>
      <c r="F2" s="99"/>
      <c r="G2" s="99"/>
      <c r="H2" s="99"/>
      <c r="I2" s="99"/>
      <c r="J2" s="100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228325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1">
        <v>45826</v>
      </c>
      <c r="P3" s="58">
        <v>45839</v>
      </c>
      <c r="Q3" s="17">
        <f>R3-P3</f>
        <v>30</v>
      </c>
      <c r="R3" s="52">
        <v>45869</v>
      </c>
      <c r="S3" s="17" t="s">
        <v>41</v>
      </c>
      <c r="T3" s="71">
        <v>206</v>
      </c>
      <c r="U3" s="70" t="s">
        <v>37</v>
      </c>
      <c r="V3" s="70" t="s">
        <v>38</v>
      </c>
      <c r="W3" s="69">
        <v>300</v>
      </c>
      <c r="X3" s="70" t="s">
        <v>39</v>
      </c>
      <c r="Y3" s="68">
        <v>750</v>
      </c>
      <c r="Z3" s="67">
        <v>225000</v>
      </c>
      <c r="AA3" s="66"/>
      <c r="AB3" s="67">
        <v>225000</v>
      </c>
      <c r="AC3" t="s">
        <v>42</v>
      </c>
    </row>
    <row r="4" spans="2:29" x14ac:dyDescent="0.25">
      <c r="B4" s="7">
        <v>45809</v>
      </c>
      <c r="C4" s="8">
        <v>958.5</v>
      </c>
      <c r="D4" s="9"/>
      <c r="E4" s="10">
        <v>16</v>
      </c>
      <c r="F4" s="33">
        <f>E4*C4</f>
        <v>15336</v>
      </c>
      <c r="G4" s="11"/>
      <c r="H4" s="12" t="s">
        <v>6</v>
      </c>
      <c r="I4" s="13">
        <v>0.01</v>
      </c>
      <c r="J4" s="14">
        <f>(F36+F37)*I4</f>
        <v>4398.6400000000003</v>
      </c>
      <c r="L4" t="s">
        <v>34</v>
      </c>
      <c r="P4" s="58">
        <v>45839</v>
      </c>
      <c r="Q4" s="17">
        <f>R4-P4</f>
        <v>30</v>
      </c>
      <c r="R4" s="52">
        <v>45869</v>
      </c>
      <c r="S4" s="17" t="s">
        <v>41</v>
      </c>
      <c r="T4" s="57">
        <v>206</v>
      </c>
      <c r="U4" s="56" t="s">
        <v>37</v>
      </c>
      <c r="V4" s="56" t="s">
        <v>40</v>
      </c>
      <c r="W4" s="55">
        <v>5</v>
      </c>
      <c r="X4" s="56" t="s">
        <v>39</v>
      </c>
      <c r="Y4" s="54">
        <v>658.41584</v>
      </c>
      <c r="Z4" s="53">
        <v>3292.08</v>
      </c>
      <c r="AA4" s="53">
        <v>32.92</v>
      </c>
      <c r="AB4" s="53">
        <v>3325</v>
      </c>
      <c r="AC4" t="s">
        <v>42</v>
      </c>
    </row>
    <row r="5" spans="2:29" x14ac:dyDescent="0.25">
      <c r="B5" s="7">
        <v>45810</v>
      </c>
      <c r="C5" s="8">
        <v>1012.5</v>
      </c>
      <c r="D5" s="9"/>
      <c r="E5" s="10">
        <v>16</v>
      </c>
      <c r="F5" s="33">
        <f t="shared" ref="F5:F34" si="0">E5*C5</f>
        <v>16200</v>
      </c>
      <c r="G5" s="11"/>
      <c r="H5" s="12" t="s">
        <v>7</v>
      </c>
      <c r="I5" s="13">
        <v>1E-3</v>
      </c>
      <c r="J5" s="14">
        <f>(F36+F37-J4-J6)*I5</f>
        <v>435.46535999999998</v>
      </c>
      <c r="L5" t="s">
        <v>35</v>
      </c>
    </row>
    <row r="6" spans="2:29" x14ac:dyDescent="0.25">
      <c r="B6" s="7">
        <v>45811</v>
      </c>
      <c r="C6" s="8">
        <v>949</v>
      </c>
      <c r="D6" s="9"/>
      <c r="E6" s="10">
        <v>16</v>
      </c>
      <c r="F6" s="33">
        <f t="shared" si="0"/>
        <v>15184</v>
      </c>
      <c r="G6" s="11"/>
      <c r="H6" s="12" t="s">
        <v>8</v>
      </c>
      <c r="I6" s="13"/>
      <c r="J6" s="14"/>
    </row>
    <row r="7" spans="2:29" x14ac:dyDescent="0.25">
      <c r="B7" s="7">
        <v>45812</v>
      </c>
      <c r="C7" s="8">
        <v>999</v>
      </c>
      <c r="D7" s="9"/>
      <c r="E7" s="10">
        <v>16</v>
      </c>
      <c r="F7" s="33">
        <f t="shared" si="0"/>
        <v>15984</v>
      </c>
      <c r="G7" s="11"/>
      <c r="H7" s="12" t="s">
        <v>9</v>
      </c>
      <c r="I7" s="13"/>
      <c r="J7" s="14">
        <v>0</v>
      </c>
    </row>
    <row r="8" spans="2:29" x14ac:dyDescent="0.25">
      <c r="B8" s="7">
        <v>45813</v>
      </c>
      <c r="C8" s="8">
        <v>958.5</v>
      </c>
      <c r="D8" s="9"/>
      <c r="E8" s="10">
        <v>16</v>
      </c>
      <c r="F8" s="33">
        <f t="shared" si="0"/>
        <v>15336</v>
      </c>
      <c r="G8" s="15">
        <v>45839</v>
      </c>
      <c r="H8" s="16" t="s">
        <v>36</v>
      </c>
      <c r="I8" s="17"/>
      <c r="J8" s="18">
        <v>450000</v>
      </c>
    </row>
    <row r="9" spans="2:29" x14ac:dyDescent="0.25">
      <c r="B9" s="7">
        <v>45814</v>
      </c>
      <c r="C9" s="8">
        <v>1095</v>
      </c>
      <c r="D9" s="9"/>
      <c r="E9" s="10">
        <v>16</v>
      </c>
      <c r="F9" s="33">
        <f t="shared" si="0"/>
        <v>17520</v>
      </c>
      <c r="G9" s="15" t="s">
        <v>43</v>
      </c>
      <c r="H9" s="16"/>
      <c r="I9" s="17"/>
      <c r="J9" s="18">
        <v>1050</v>
      </c>
    </row>
    <row r="10" spans="2:29" x14ac:dyDescent="0.25">
      <c r="B10" s="7">
        <v>45815</v>
      </c>
      <c r="C10" s="8">
        <v>977</v>
      </c>
      <c r="D10" s="9"/>
      <c r="E10" s="10">
        <v>16</v>
      </c>
      <c r="F10" s="33">
        <f t="shared" si="0"/>
        <v>15632</v>
      </c>
      <c r="G10" s="15"/>
      <c r="H10" s="16"/>
      <c r="I10" s="17"/>
      <c r="J10" s="18"/>
    </row>
    <row r="11" spans="2:29" x14ac:dyDescent="0.25">
      <c r="B11" s="7">
        <v>45816</v>
      </c>
      <c r="C11" s="8">
        <v>1039.5</v>
      </c>
      <c r="D11" s="9"/>
      <c r="E11" s="10">
        <v>16</v>
      </c>
      <c r="F11" s="33">
        <f t="shared" si="0"/>
        <v>16632</v>
      </c>
      <c r="G11" s="19"/>
      <c r="H11" s="16"/>
      <c r="I11" s="17"/>
      <c r="J11" s="18"/>
    </row>
    <row r="12" spans="2:29" x14ac:dyDescent="0.25">
      <c r="B12" s="7">
        <v>45817</v>
      </c>
      <c r="C12" s="8">
        <v>1040</v>
      </c>
      <c r="D12" s="9"/>
      <c r="E12" s="10">
        <v>16</v>
      </c>
      <c r="F12" s="33">
        <f t="shared" si="0"/>
        <v>16640</v>
      </c>
      <c r="G12" s="19"/>
      <c r="H12" s="16"/>
      <c r="I12" s="17"/>
      <c r="J12" s="18"/>
      <c r="P12" s="60"/>
      <c r="Q12" s="61"/>
      <c r="R12" s="62"/>
      <c r="S12" s="62"/>
      <c r="T12" s="65"/>
      <c r="U12" s="62"/>
      <c r="V12" s="63"/>
      <c r="W12" s="64"/>
      <c r="X12" s="59"/>
      <c r="Y12" s="64"/>
    </row>
    <row r="13" spans="2:29" x14ac:dyDescent="0.25">
      <c r="B13" s="7">
        <v>45818</v>
      </c>
      <c r="C13" s="8">
        <v>942.5</v>
      </c>
      <c r="D13" s="9"/>
      <c r="E13" s="10">
        <v>16</v>
      </c>
      <c r="F13" s="33">
        <f t="shared" si="0"/>
        <v>15080</v>
      </c>
      <c r="G13" s="19"/>
      <c r="H13" s="16"/>
      <c r="I13" s="17"/>
      <c r="J13" s="18"/>
      <c r="P13" s="60"/>
      <c r="Q13" s="61"/>
      <c r="R13" s="62"/>
      <c r="S13" s="62"/>
      <c r="T13" s="65"/>
      <c r="U13" s="62"/>
      <c r="V13" s="63"/>
      <c r="W13" s="64"/>
      <c r="X13" s="64"/>
      <c r="Y13" s="64"/>
    </row>
    <row r="14" spans="2:29" x14ac:dyDescent="0.25">
      <c r="B14" s="7">
        <v>45819</v>
      </c>
      <c r="C14" s="8">
        <v>893</v>
      </c>
      <c r="D14" s="9"/>
      <c r="E14" s="10">
        <v>16</v>
      </c>
      <c r="F14" s="33">
        <f t="shared" si="0"/>
        <v>14288</v>
      </c>
      <c r="G14" s="19"/>
      <c r="H14" s="16"/>
      <c r="I14" s="17"/>
      <c r="J14" s="18"/>
    </row>
    <row r="15" spans="2:29" x14ac:dyDescent="0.25">
      <c r="B15" s="7">
        <v>45820</v>
      </c>
      <c r="C15" s="8">
        <v>935</v>
      </c>
      <c r="D15" s="9"/>
      <c r="E15" s="10">
        <v>16</v>
      </c>
      <c r="F15" s="33">
        <f t="shared" si="0"/>
        <v>14960</v>
      </c>
      <c r="G15" s="19"/>
      <c r="H15" s="16"/>
      <c r="I15" s="17"/>
      <c r="J15" s="18"/>
    </row>
    <row r="16" spans="2:29" x14ac:dyDescent="0.25">
      <c r="B16" s="7">
        <v>45821</v>
      </c>
      <c r="C16" s="8">
        <v>1028.5</v>
      </c>
      <c r="D16" s="9"/>
      <c r="E16" s="10">
        <v>16</v>
      </c>
      <c r="F16" s="33">
        <f t="shared" si="0"/>
        <v>16456</v>
      </c>
      <c r="G16" s="19"/>
      <c r="H16" s="16"/>
      <c r="I16" s="17"/>
      <c r="J16" s="18"/>
    </row>
    <row r="17" spans="2:10" x14ac:dyDescent="0.25">
      <c r="B17" s="7">
        <v>45822</v>
      </c>
      <c r="C17" s="8">
        <v>876</v>
      </c>
      <c r="D17" s="9"/>
      <c r="E17" s="10">
        <v>16</v>
      </c>
      <c r="F17" s="33">
        <f t="shared" si="0"/>
        <v>14016</v>
      </c>
      <c r="G17" s="19"/>
      <c r="H17" s="16"/>
      <c r="I17" s="17"/>
      <c r="J17" s="18"/>
    </row>
    <row r="18" spans="2:10" x14ac:dyDescent="0.25">
      <c r="B18" s="7">
        <v>45823</v>
      </c>
      <c r="C18" s="8">
        <v>974</v>
      </c>
      <c r="D18" s="9"/>
      <c r="E18" s="10">
        <v>16</v>
      </c>
      <c r="F18" s="33">
        <f t="shared" si="0"/>
        <v>15584</v>
      </c>
      <c r="G18" s="19"/>
      <c r="H18" s="16"/>
      <c r="I18" s="17"/>
      <c r="J18" s="18"/>
    </row>
    <row r="19" spans="2:10" x14ac:dyDescent="0.25">
      <c r="B19" s="7">
        <v>45824</v>
      </c>
      <c r="C19" s="8">
        <v>952</v>
      </c>
      <c r="D19" s="9"/>
      <c r="E19" s="10">
        <v>16</v>
      </c>
      <c r="F19" s="33">
        <f t="shared" si="0"/>
        <v>15232</v>
      </c>
      <c r="G19" s="19"/>
      <c r="H19" s="16"/>
      <c r="I19" s="17"/>
      <c r="J19" s="18"/>
    </row>
    <row r="20" spans="2:10" x14ac:dyDescent="0.25">
      <c r="B20" s="7">
        <v>45825</v>
      </c>
      <c r="C20" s="8">
        <v>902</v>
      </c>
      <c r="D20" s="9"/>
      <c r="E20" s="10">
        <v>16</v>
      </c>
      <c r="F20" s="33">
        <f t="shared" si="0"/>
        <v>14432</v>
      </c>
      <c r="G20" s="19"/>
      <c r="H20" s="16"/>
      <c r="I20" s="17"/>
      <c r="J20" s="18"/>
    </row>
    <row r="21" spans="2:10" x14ac:dyDescent="0.25">
      <c r="B21" s="7">
        <v>45826</v>
      </c>
      <c r="C21" s="8">
        <v>967.5</v>
      </c>
      <c r="D21" s="9"/>
      <c r="E21" s="10">
        <v>16</v>
      </c>
      <c r="F21" s="33">
        <f t="shared" si="0"/>
        <v>15480</v>
      </c>
      <c r="G21" s="19"/>
      <c r="H21" s="16"/>
      <c r="I21" s="17"/>
      <c r="J21" s="18"/>
    </row>
    <row r="22" spans="2:10" x14ac:dyDescent="0.25">
      <c r="B22" s="7">
        <v>45827</v>
      </c>
      <c r="C22" s="8">
        <v>860</v>
      </c>
      <c r="D22" s="9"/>
      <c r="E22" s="10">
        <v>16</v>
      </c>
      <c r="F22" s="33">
        <f t="shared" si="0"/>
        <v>13760</v>
      </c>
      <c r="G22" s="19"/>
      <c r="H22" s="16"/>
      <c r="I22" s="17"/>
      <c r="J22" s="18"/>
    </row>
    <row r="23" spans="2:10" x14ac:dyDescent="0.25">
      <c r="B23" s="7">
        <v>45828</v>
      </c>
      <c r="C23" s="8">
        <v>985</v>
      </c>
      <c r="D23" s="9"/>
      <c r="E23" s="10">
        <v>16</v>
      </c>
      <c r="F23" s="33">
        <f t="shared" si="0"/>
        <v>15760</v>
      </c>
      <c r="G23" s="19"/>
      <c r="H23" s="16"/>
      <c r="I23" s="17"/>
      <c r="J23" s="18"/>
    </row>
    <row r="24" spans="2:10" x14ac:dyDescent="0.25">
      <c r="B24" s="7">
        <v>45829</v>
      </c>
      <c r="C24" s="8">
        <v>911.5</v>
      </c>
      <c r="D24" s="9"/>
      <c r="E24" s="10">
        <v>16</v>
      </c>
      <c r="F24" s="33">
        <f t="shared" si="0"/>
        <v>14584</v>
      </c>
      <c r="G24" s="19"/>
      <c r="H24" s="16"/>
      <c r="I24" s="17"/>
      <c r="J24" s="18"/>
    </row>
    <row r="25" spans="2:10" x14ac:dyDescent="0.25">
      <c r="B25" s="7">
        <v>45830</v>
      </c>
      <c r="C25" s="8">
        <v>902.5</v>
      </c>
      <c r="D25" s="9"/>
      <c r="E25" s="10">
        <v>16</v>
      </c>
      <c r="F25" s="33">
        <f t="shared" si="0"/>
        <v>14440</v>
      </c>
      <c r="G25" s="19"/>
      <c r="H25" s="16"/>
      <c r="I25" s="17"/>
      <c r="J25" s="18"/>
    </row>
    <row r="26" spans="2:10" x14ac:dyDescent="0.25">
      <c r="B26" s="7">
        <v>45831</v>
      </c>
      <c r="C26" s="8">
        <v>938.5</v>
      </c>
      <c r="D26" s="9"/>
      <c r="E26" s="10">
        <v>16</v>
      </c>
      <c r="F26" s="33">
        <f t="shared" si="0"/>
        <v>15016</v>
      </c>
      <c r="G26" s="19"/>
      <c r="H26" s="16"/>
      <c r="I26" s="17"/>
      <c r="J26" s="18"/>
    </row>
    <row r="27" spans="2:10" x14ac:dyDescent="0.25">
      <c r="B27" s="7">
        <v>45832</v>
      </c>
      <c r="C27" s="8">
        <v>924</v>
      </c>
      <c r="D27" s="9"/>
      <c r="E27" s="10">
        <v>16</v>
      </c>
      <c r="F27" s="33">
        <f t="shared" si="0"/>
        <v>14784</v>
      </c>
      <c r="G27" s="19"/>
      <c r="H27" s="16"/>
      <c r="I27" s="17"/>
      <c r="J27" s="18"/>
    </row>
    <row r="28" spans="2:10" x14ac:dyDescent="0.25">
      <c r="B28" s="7">
        <v>45833</v>
      </c>
      <c r="C28" s="8">
        <v>901.5</v>
      </c>
      <c r="D28" s="9"/>
      <c r="E28" s="10">
        <v>16</v>
      </c>
      <c r="F28" s="33">
        <f t="shared" si="0"/>
        <v>14424</v>
      </c>
      <c r="G28" s="19"/>
      <c r="H28" s="16"/>
      <c r="I28" s="17"/>
      <c r="J28" s="18"/>
    </row>
    <row r="29" spans="2:10" x14ac:dyDescent="0.25">
      <c r="B29" s="7">
        <v>45834</v>
      </c>
      <c r="C29" s="8">
        <v>795.5</v>
      </c>
      <c r="D29" s="9"/>
      <c r="E29" s="10">
        <v>16</v>
      </c>
      <c r="F29" s="33">
        <f t="shared" si="0"/>
        <v>12728</v>
      </c>
      <c r="G29" s="19"/>
      <c r="H29" s="16"/>
      <c r="I29" s="17"/>
      <c r="J29" s="18"/>
    </row>
    <row r="30" spans="2:10" x14ac:dyDescent="0.25">
      <c r="B30" s="7">
        <v>45835</v>
      </c>
      <c r="C30" s="8">
        <v>700.5</v>
      </c>
      <c r="D30" s="9"/>
      <c r="E30" s="10">
        <v>16</v>
      </c>
      <c r="F30" s="33">
        <f t="shared" si="0"/>
        <v>11208</v>
      </c>
      <c r="G30" s="19"/>
      <c r="H30" s="16"/>
      <c r="I30" s="17"/>
      <c r="J30" s="18"/>
    </row>
    <row r="31" spans="2:10" x14ac:dyDescent="0.25">
      <c r="B31" s="7">
        <v>45836</v>
      </c>
      <c r="C31" s="8">
        <v>674.5</v>
      </c>
      <c r="D31" s="9"/>
      <c r="E31" s="10">
        <v>16</v>
      </c>
      <c r="F31" s="33">
        <f t="shared" si="0"/>
        <v>10792</v>
      </c>
      <c r="G31" s="19"/>
      <c r="H31" s="16"/>
      <c r="I31" s="17"/>
      <c r="J31" s="18"/>
    </row>
    <row r="32" spans="2:10" x14ac:dyDescent="0.25">
      <c r="B32" s="7">
        <v>45837</v>
      </c>
      <c r="C32" s="8">
        <v>638.5</v>
      </c>
      <c r="D32" s="9"/>
      <c r="E32" s="10">
        <v>16</v>
      </c>
      <c r="F32" s="33">
        <f t="shared" si="0"/>
        <v>10216</v>
      </c>
      <c r="G32" s="19"/>
      <c r="H32" s="16"/>
      <c r="I32" s="17"/>
      <c r="J32" s="18"/>
    </row>
    <row r="33" spans="2:12" x14ac:dyDescent="0.25">
      <c r="B33" s="7">
        <v>45838</v>
      </c>
      <c r="C33" s="8">
        <v>760</v>
      </c>
      <c r="D33" s="9"/>
      <c r="E33" s="10">
        <v>16</v>
      </c>
      <c r="F33" s="33">
        <f t="shared" si="0"/>
        <v>12160</v>
      </c>
      <c r="G33" s="19"/>
      <c r="H33" s="16"/>
      <c r="I33" s="17"/>
      <c r="J33" s="18"/>
    </row>
    <row r="34" spans="2:12" ht="15.75" thickBot="1" x14ac:dyDescent="0.3">
      <c r="B34" s="34"/>
      <c r="C34" s="35"/>
      <c r="D34" s="36"/>
      <c r="E34" s="10">
        <v>16</v>
      </c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27491.5</v>
      </c>
      <c r="D35" s="43">
        <f>SUM(D4:D34)</f>
        <v>0</v>
      </c>
      <c r="E35" s="44"/>
      <c r="F35" s="45" t="s">
        <v>4</v>
      </c>
      <c r="G35" s="24"/>
      <c r="H35" s="101" t="s">
        <v>11</v>
      </c>
      <c r="I35" s="101"/>
      <c r="J35" s="25">
        <f>SUM(J4:J34)</f>
        <v>455884.10535999999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02" t="s">
        <v>13</v>
      </c>
      <c r="I36" s="102"/>
      <c r="J36" s="18">
        <f>F36+F37</f>
        <v>439864</v>
      </c>
      <c r="L36" s="31">
        <f>J36-J4-J5-J6</f>
        <v>435029.89464000001</v>
      </c>
    </row>
    <row r="37" spans="2:12" x14ac:dyDescent="0.25">
      <c r="B37" s="26" t="s">
        <v>14</v>
      </c>
      <c r="C37" s="30">
        <f>C35</f>
        <v>27491.5</v>
      </c>
      <c r="D37" s="9">
        <f>D35/1.03</f>
        <v>0</v>
      </c>
      <c r="E37" s="10"/>
      <c r="F37" s="33">
        <f>SUM(F4:F36)</f>
        <v>439864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03" t="s">
        <v>16</v>
      </c>
      <c r="C39" s="104"/>
      <c r="D39" s="27"/>
      <c r="E39" s="37"/>
      <c r="F39" s="38"/>
      <c r="G39" s="28"/>
      <c r="H39" s="105" t="s">
        <v>17</v>
      </c>
      <c r="I39" s="105"/>
      <c r="J39" s="29">
        <f>J36+J37+J38-J35</f>
        <v>-16020.105359999987</v>
      </c>
    </row>
    <row r="40" spans="2:12" ht="15.75" thickBot="1" x14ac:dyDescent="0.3">
      <c r="B40" s="95"/>
      <c r="C40" s="96"/>
      <c r="D40" s="96"/>
      <c r="E40" s="96"/>
      <c r="F40" s="96"/>
      <c r="G40" s="96"/>
      <c r="H40" s="96"/>
      <c r="I40" s="96"/>
      <c r="J40" s="97"/>
    </row>
    <row r="41" spans="2:12" ht="15.75" thickBot="1" x14ac:dyDescent="0.3">
      <c r="B41" s="95"/>
      <c r="C41" s="96"/>
      <c r="D41" s="96"/>
      <c r="E41" s="96"/>
      <c r="F41" s="96"/>
      <c r="G41" s="96"/>
      <c r="H41" s="96"/>
      <c r="I41" s="96"/>
      <c r="J41" s="97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25" right="0.25" top="0.75" bottom="0.75" header="0.3" footer="0.3"/>
  <pageSetup paperSize="9" scale="3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B51B5-BF98-4223-9A45-A987775D64B9}">
  <sheetPr>
    <pageSetUpPr fitToPage="1"/>
  </sheetPr>
  <dimension ref="B1:AC43"/>
  <sheetViews>
    <sheetView zoomScale="85" zoomScaleNormal="85" workbookViewId="0">
      <selection activeCell="B2" sqref="B2:J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7.42578125" customWidth="1"/>
    <col min="12" max="12" width="10.28515625" bestFit="1" customWidth="1"/>
    <col min="13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27.85546875" bestFit="1" customWidth="1"/>
  </cols>
  <sheetData>
    <row r="1" spans="2:29" ht="15.75" thickBot="1" x14ac:dyDescent="0.3"/>
    <row r="2" spans="2:29" ht="25.5" customHeight="1" thickBot="1" x14ac:dyDescent="0.3">
      <c r="B2" s="98" t="s">
        <v>33</v>
      </c>
      <c r="C2" s="99"/>
      <c r="D2" s="99"/>
      <c r="E2" s="99"/>
      <c r="F2" s="99"/>
      <c r="G2" s="99"/>
      <c r="H2" s="99"/>
      <c r="I2" s="99"/>
      <c r="J2" s="100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84">
        <v>45839</v>
      </c>
      <c r="Q3" s="13">
        <f>R3-P3</f>
        <v>30</v>
      </c>
      <c r="R3" s="83">
        <v>45869</v>
      </c>
      <c r="S3" s="13" t="s">
        <v>41</v>
      </c>
      <c r="T3" s="82">
        <v>206</v>
      </c>
      <c r="U3" s="81" t="s">
        <v>37</v>
      </c>
      <c r="V3" s="81" t="s">
        <v>38</v>
      </c>
      <c r="W3" s="79">
        <v>300</v>
      </c>
      <c r="X3" s="81" t="s">
        <v>39</v>
      </c>
      <c r="Y3" s="80">
        <v>750</v>
      </c>
      <c r="Z3" s="74">
        <v>225000</v>
      </c>
      <c r="AA3" s="73"/>
      <c r="AB3" s="74">
        <v>225000</v>
      </c>
      <c r="AC3" t="s">
        <v>42</v>
      </c>
    </row>
    <row r="4" spans="2:29" x14ac:dyDescent="0.25">
      <c r="B4" s="7">
        <v>45839</v>
      </c>
      <c r="C4" s="8">
        <v>799</v>
      </c>
      <c r="D4" s="9"/>
      <c r="E4" s="10">
        <v>16</v>
      </c>
      <c r="F4" s="33">
        <f>E4*C4</f>
        <v>12784</v>
      </c>
      <c r="G4" s="11"/>
      <c r="H4" s="12" t="s">
        <v>6</v>
      </c>
      <c r="I4" s="13">
        <v>0.01</v>
      </c>
      <c r="J4" s="14">
        <f>(F36+F37)*I4</f>
        <v>1370.64</v>
      </c>
      <c r="L4" s="87"/>
      <c r="M4" s="88"/>
      <c r="P4" s="84">
        <v>45839</v>
      </c>
      <c r="Q4" s="13">
        <f>R4-P4</f>
        <v>30</v>
      </c>
      <c r="R4" s="83">
        <v>45869</v>
      </c>
      <c r="S4" s="13" t="s">
        <v>41</v>
      </c>
      <c r="T4" s="72">
        <v>206</v>
      </c>
      <c r="U4" s="78" t="s">
        <v>37</v>
      </c>
      <c r="V4" s="78" t="s">
        <v>40</v>
      </c>
      <c r="W4" s="77">
        <v>5</v>
      </c>
      <c r="X4" s="78" t="s">
        <v>39</v>
      </c>
      <c r="Y4" s="75">
        <v>658.41584</v>
      </c>
      <c r="Z4" s="76">
        <v>3292.08</v>
      </c>
      <c r="AA4" s="76">
        <v>32.92</v>
      </c>
      <c r="AB4" s="76">
        <v>3325</v>
      </c>
      <c r="AC4" t="s">
        <v>42</v>
      </c>
    </row>
    <row r="5" spans="2:29" x14ac:dyDescent="0.25">
      <c r="B5" s="7">
        <v>45840</v>
      </c>
      <c r="C5" s="8">
        <v>827.5</v>
      </c>
      <c r="D5" s="9"/>
      <c r="E5" s="10">
        <v>16</v>
      </c>
      <c r="F5" s="33">
        <f t="shared" ref="F5:F34" si="0">E5*C5</f>
        <v>13240</v>
      </c>
      <c r="G5" s="11"/>
      <c r="H5" s="12" t="s">
        <v>7</v>
      </c>
      <c r="I5" s="13">
        <v>1E-3</v>
      </c>
      <c r="J5" s="14">
        <f>(F36+F37-J4-J6)*I5</f>
        <v>135.69335999999998</v>
      </c>
      <c r="L5" s="87"/>
      <c r="M5" s="88"/>
      <c r="P5" s="86"/>
      <c r="Q5" s="86"/>
      <c r="R5" s="86"/>
      <c r="S5" s="86"/>
      <c r="T5" s="86"/>
      <c r="U5" s="86"/>
      <c r="V5" s="86" t="s">
        <v>44</v>
      </c>
      <c r="W5" s="86"/>
      <c r="X5" s="86"/>
      <c r="Y5" s="86"/>
      <c r="Z5" s="86"/>
      <c r="AA5" s="86"/>
      <c r="AB5" s="85">
        <v>-228325</v>
      </c>
    </row>
    <row r="6" spans="2:29" x14ac:dyDescent="0.25">
      <c r="B6" s="7">
        <v>45841</v>
      </c>
      <c r="C6" s="8">
        <v>802</v>
      </c>
      <c r="D6" s="9"/>
      <c r="E6" s="10">
        <v>16</v>
      </c>
      <c r="F6" s="33">
        <f t="shared" si="0"/>
        <v>12832</v>
      </c>
      <c r="G6" s="11"/>
      <c r="H6" s="12" t="s">
        <v>8</v>
      </c>
      <c r="I6" s="13"/>
      <c r="J6" s="14"/>
      <c r="L6" s="87"/>
      <c r="M6" s="88"/>
    </row>
    <row r="7" spans="2:29" x14ac:dyDescent="0.25">
      <c r="B7" s="7">
        <v>45842</v>
      </c>
      <c r="C7" s="8">
        <v>871</v>
      </c>
      <c r="D7" s="9"/>
      <c r="E7" s="10">
        <v>16</v>
      </c>
      <c r="F7" s="33">
        <f t="shared" si="0"/>
        <v>13936</v>
      </c>
      <c r="G7" s="11"/>
      <c r="H7" s="12" t="s">
        <v>9</v>
      </c>
      <c r="I7" s="13"/>
      <c r="J7" s="14">
        <f>'HAZİRAN 2025'!J39*-1</f>
        <v>16020.105359999987</v>
      </c>
      <c r="L7" s="87"/>
      <c r="M7" s="88"/>
    </row>
    <row r="8" spans="2:29" x14ac:dyDescent="0.25">
      <c r="B8" s="7">
        <v>45843</v>
      </c>
      <c r="C8" s="8">
        <v>908</v>
      </c>
      <c r="D8" s="9"/>
      <c r="E8" s="10">
        <v>16</v>
      </c>
      <c r="F8" s="33">
        <f t="shared" si="0"/>
        <v>14528</v>
      </c>
      <c r="G8" s="15"/>
      <c r="H8" s="16" t="s">
        <v>45</v>
      </c>
      <c r="I8" s="17"/>
      <c r="J8" s="18">
        <v>228325</v>
      </c>
      <c r="L8" s="87"/>
      <c r="M8" s="88"/>
    </row>
    <row r="9" spans="2:29" x14ac:dyDescent="0.25">
      <c r="B9" s="7">
        <v>45844</v>
      </c>
      <c r="C9" s="8">
        <v>884</v>
      </c>
      <c r="D9" s="9"/>
      <c r="E9" s="10">
        <v>16</v>
      </c>
      <c r="F9" s="33">
        <f t="shared" si="0"/>
        <v>14144</v>
      </c>
      <c r="G9" s="90" t="s">
        <v>46</v>
      </c>
      <c r="H9" s="16"/>
      <c r="I9" s="17"/>
      <c r="J9" s="18">
        <v>1792.5</v>
      </c>
      <c r="L9" s="87"/>
      <c r="M9" s="88"/>
    </row>
    <row r="10" spans="2:29" x14ac:dyDescent="0.25">
      <c r="B10" s="7">
        <v>45845</v>
      </c>
      <c r="C10" s="8">
        <v>883.5</v>
      </c>
      <c r="D10" s="9"/>
      <c r="E10" s="10">
        <v>16</v>
      </c>
      <c r="F10" s="33">
        <f t="shared" si="0"/>
        <v>14136</v>
      </c>
      <c r="G10" s="15" t="s">
        <v>47</v>
      </c>
      <c r="H10" s="16"/>
      <c r="I10" s="17"/>
      <c r="J10" s="18">
        <v>8000</v>
      </c>
      <c r="L10" s="87"/>
      <c r="M10" s="88"/>
    </row>
    <row r="11" spans="2:29" x14ac:dyDescent="0.25">
      <c r="B11" s="7">
        <v>45846</v>
      </c>
      <c r="C11" s="8">
        <v>872</v>
      </c>
      <c r="D11" s="9"/>
      <c r="E11" s="10">
        <v>16</v>
      </c>
      <c r="F11" s="33">
        <f t="shared" si="0"/>
        <v>13952</v>
      </c>
      <c r="G11" s="15">
        <v>45869</v>
      </c>
      <c r="H11" t="s">
        <v>48</v>
      </c>
      <c r="I11" s="17"/>
      <c r="J11" s="18">
        <v>496</v>
      </c>
      <c r="L11" s="89"/>
      <c r="M11" s="91"/>
    </row>
    <row r="12" spans="2:29" x14ac:dyDescent="0.25">
      <c r="B12" s="7">
        <v>45847</v>
      </c>
      <c r="C12" s="93">
        <v>891</v>
      </c>
      <c r="D12" s="9"/>
      <c r="E12" s="10">
        <v>16</v>
      </c>
      <c r="F12" s="33">
        <f t="shared" si="0"/>
        <v>14256</v>
      </c>
      <c r="G12" s="15">
        <v>45870</v>
      </c>
      <c r="H12" s="16" t="s">
        <v>49</v>
      </c>
      <c r="I12" s="17"/>
      <c r="J12" s="18">
        <v>-118580</v>
      </c>
      <c r="L12" s="89"/>
      <c r="M12" s="91"/>
    </row>
    <row r="13" spans="2:29" x14ac:dyDescent="0.25">
      <c r="B13" s="7">
        <v>45848</v>
      </c>
      <c r="C13" s="8">
        <v>828.5</v>
      </c>
      <c r="D13" s="9"/>
      <c r="E13" s="10">
        <v>16</v>
      </c>
      <c r="F13" s="33">
        <f t="shared" si="0"/>
        <v>13256</v>
      </c>
      <c r="G13" s="19"/>
      <c r="H13" s="16"/>
      <c r="I13" s="17"/>
      <c r="J13" s="18"/>
      <c r="L13" s="89">
        <v>1000</v>
      </c>
      <c r="M13" s="91">
        <v>16</v>
      </c>
      <c r="N13">
        <f>L13*M13</f>
        <v>16000</v>
      </c>
    </row>
    <row r="14" spans="2:29" x14ac:dyDescent="0.25">
      <c r="B14" s="7">
        <v>45849</v>
      </c>
      <c r="C14" s="8">
        <v>0</v>
      </c>
      <c r="D14" s="9"/>
      <c r="E14" s="10">
        <v>16</v>
      </c>
      <c r="F14" s="33">
        <f t="shared" si="0"/>
        <v>0</v>
      </c>
      <c r="G14" s="19"/>
      <c r="H14" s="16"/>
      <c r="I14" s="17"/>
      <c r="J14" s="18"/>
      <c r="L14" s="92"/>
      <c r="M14" s="92"/>
    </row>
    <row r="15" spans="2:29" x14ac:dyDescent="0.25">
      <c r="B15" s="7">
        <v>45850</v>
      </c>
      <c r="C15" s="8">
        <v>0</v>
      </c>
      <c r="D15" s="9"/>
      <c r="E15" s="10">
        <v>16</v>
      </c>
      <c r="F15" s="33">
        <f t="shared" si="0"/>
        <v>0</v>
      </c>
      <c r="G15" s="19"/>
      <c r="H15" s="16"/>
      <c r="I15" s="17"/>
      <c r="J15" s="18"/>
      <c r="L15" s="89">
        <v>1000</v>
      </c>
      <c r="M15" s="91">
        <v>8</v>
      </c>
      <c r="N15">
        <f>L15*M15</f>
        <v>8000</v>
      </c>
    </row>
    <row r="16" spans="2:29" x14ac:dyDescent="0.25">
      <c r="B16" s="7">
        <v>45851</v>
      </c>
      <c r="C16" s="8">
        <v>0</v>
      </c>
      <c r="D16" s="9"/>
      <c r="E16" s="10">
        <v>16</v>
      </c>
      <c r="F16" s="33">
        <f t="shared" si="0"/>
        <v>0</v>
      </c>
      <c r="G16" s="19"/>
      <c r="H16" s="16"/>
      <c r="I16" s="17"/>
      <c r="J16" s="18"/>
      <c r="L16" s="92"/>
      <c r="M16" s="92"/>
    </row>
    <row r="17" spans="2:14" x14ac:dyDescent="0.25">
      <c r="B17" s="7">
        <v>45852</v>
      </c>
      <c r="C17" s="8">
        <v>0</v>
      </c>
      <c r="D17" s="9"/>
      <c r="E17" s="10">
        <v>16</v>
      </c>
      <c r="F17" s="33">
        <f t="shared" si="0"/>
        <v>0</v>
      </c>
      <c r="G17" s="19"/>
      <c r="H17" s="16"/>
      <c r="I17" s="17"/>
      <c r="J17" s="18"/>
      <c r="L17" s="92"/>
      <c r="M17" s="92"/>
      <c r="N17">
        <f>N13-N15</f>
        <v>8000</v>
      </c>
    </row>
    <row r="18" spans="2:14" x14ac:dyDescent="0.25">
      <c r="B18" s="7">
        <v>45853</v>
      </c>
      <c r="C18" s="8"/>
      <c r="D18" s="9"/>
      <c r="E18" s="10">
        <v>16</v>
      </c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45854</v>
      </c>
      <c r="C19" s="8"/>
      <c r="D19" s="9"/>
      <c r="E19" s="10">
        <v>16</v>
      </c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45855</v>
      </c>
      <c r="C20" s="8"/>
      <c r="D20" s="9"/>
      <c r="E20" s="10">
        <v>16</v>
      </c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45856</v>
      </c>
      <c r="C21" s="8"/>
      <c r="D21" s="9"/>
      <c r="E21" s="10">
        <v>16</v>
      </c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45857</v>
      </c>
      <c r="C22" s="8"/>
      <c r="D22" s="9"/>
      <c r="E22" s="10">
        <v>16</v>
      </c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45858</v>
      </c>
      <c r="C23" s="8"/>
      <c r="D23" s="9"/>
      <c r="E23" s="10">
        <v>16</v>
      </c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45859</v>
      </c>
      <c r="C24" s="8"/>
      <c r="D24" s="9"/>
      <c r="E24" s="10">
        <v>16</v>
      </c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45860</v>
      </c>
      <c r="C25" s="8"/>
      <c r="D25" s="9"/>
      <c r="E25" s="10">
        <v>16</v>
      </c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45861</v>
      </c>
      <c r="C26" s="8"/>
      <c r="D26" s="9"/>
      <c r="E26" s="10">
        <v>16</v>
      </c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45862</v>
      </c>
      <c r="C27" s="8"/>
      <c r="D27" s="9"/>
      <c r="E27" s="10">
        <v>16</v>
      </c>
      <c r="F27" s="33">
        <f t="shared" si="0"/>
        <v>0</v>
      </c>
      <c r="G27" s="19"/>
      <c r="H27" s="16"/>
      <c r="I27" s="17"/>
      <c r="J27" s="18"/>
    </row>
    <row r="28" spans="2:14" x14ac:dyDescent="0.25">
      <c r="B28" s="7">
        <v>45863</v>
      </c>
      <c r="C28" s="8"/>
      <c r="D28" s="9"/>
      <c r="E28" s="10">
        <v>16</v>
      </c>
      <c r="F28" s="33">
        <f t="shared" si="0"/>
        <v>0</v>
      </c>
      <c r="G28" s="19"/>
      <c r="H28" s="16"/>
      <c r="I28" s="17"/>
      <c r="J28" s="18"/>
    </row>
    <row r="29" spans="2:14" x14ac:dyDescent="0.25">
      <c r="B29" s="7">
        <v>45864</v>
      </c>
      <c r="C29" s="8"/>
      <c r="D29" s="9"/>
      <c r="E29" s="10">
        <v>16</v>
      </c>
      <c r="F29" s="33">
        <f t="shared" si="0"/>
        <v>0</v>
      </c>
      <c r="G29" s="19"/>
      <c r="H29" s="16"/>
      <c r="I29" s="17"/>
      <c r="J29" s="18"/>
    </row>
    <row r="30" spans="2:14" x14ac:dyDescent="0.25">
      <c r="B30" s="7">
        <v>45865</v>
      </c>
      <c r="C30" s="8"/>
      <c r="D30" s="9"/>
      <c r="E30" s="10">
        <v>16</v>
      </c>
      <c r="F30" s="33">
        <f t="shared" si="0"/>
        <v>0</v>
      </c>
      <c r="G30" s="19"/>
      <c r="H30" s="16"/>
      <c r="I30" s="17"/>
      <c r="J30" s="18"/>
    </row>
    <row r="31" spans="2:14" x14ac:dyDescent="0.25">
      <c r="B31" s="7">
        <v>45866</v>
      </c>
      <c r="C31" s="8"/>
      <c r="D31" s="9"/>
      <c r="E31" s="10">
        <v>16</v>
      </c>
      <c r="F31" s="33">
        <f t="shared" si="0"/>
        <v>0</v>
      </c>
      <c r="G31" s="19"/>
      <c r="H31" s="16"/>
      <c r="I31" s="17"/>
      <c r="J31" s="18"/>
    </row>
    <row r="32" spans="2:14" x14ac:dyDescent="0.25">
      <c r="B32" s="7">
        <v>45867</v>
      </c>
      <c r="C32" s="8"/>
      <c r="D32" s="9"/>
      <c r="E32" s="10">
        <v>16</v>
      </c>
      <c r="F32" s="33">
        <f t="shared" si="0"/>
        <v>0</v>
      </c>
      <c r="G32" s="19"/>
      <c r="H32" s="16"/>
      <c r="I32" s="17"/>
      <c r="J32" s="18"/>
    </row>
    <row r="33" spans="2:13" x14ac:dyDescent="0.25">
      <c r="B33" s="7">
        <v>45868</v>
      </c>
      <c r="C33" s="8"/>
      <c r="D33" s="9"/>
      <c r="E33" s="10">
        <v>16</v>
      </c>
      <c r="F33" s="33">
        <f t="shared" si="0"/>
        <v>0</v>
      </c>
      <c r="G33" s="19"/>
      <c r="H33" s="16"/>
      <c r="I33" s="17"/>
      <c r="J33" s="18"/>
    </row>
    <row r="34" spans="2:13" ht="15.75" thickBot="1" x14ac:dyDescent="0.3">
      <c r="B34" s="34">
        <v>45869</v>
      </c>
      <c r="C34" s="35"/>
      <c r="D34" s="36"/>
      <c r="E34" s="10">
        <v>16</v>
      </c>
      <c r="F34" s="38">
        <f t="shared" si="0"/>
        <v>0</v>
      </c>
      <c r="G34" s="20"/>
      <c r="H34" s="21"/>
      <c r="I34" s="22"/>
      <c r="J34" s="23"/>
    </row>
    <row r="35" spans="2:13" x14ac:dyDescent="0.25">
      <c r="B35" s="41" t="s">
        <v>10</v>
      </c>
      <c r="C35" s="42">
        <f>SUM(C4:C34)</f>
        <v>8566.5</v>
      </c>
      <c r="D35" s="43">
        <f>SUM(D4:D34)</f>
        <v>0</v>
      </c>
      <c r="E35" s="44"/>
      <c r="F35" s="45" t="s">
        <v>4</v>
      </c>
      <c r="G35" s="24"/>
      <c r="H35" s="101" t="s">
        <v>11</v>
      </c>
      <c r="I35" s="101"/>
      <c r="J35" s="25">
        <f>SUM(J4:J34)</f>
        <v>137559.93871999998</v>
      </c>
    </row>
    <row r="36" spans="2:13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02" t="s">
        <v>13</v>
      </c>
      <c r="I36" s="102"/>
      <c r="J36" s="18">
        <f>F36+F37</f>
        <v>137064</v>
      </c>
      <c r="L36" s="31">
        <f>J36-J4-J5-J6</f>
        <v>135557.66663999998</v>
      </c>
    </row>
    <row r="37" spans="2:13" x14ac:dyDescent="0.25">
      <c r="B37" s="26" t="s">
        <v>14</v>
      </c>
      <c r="C37" s="30">
        <f>C35</f>
        <v>8566.5</v>
      </c>
      <c r="D37" s="9">
        <f>D35/1.03</f>
        <v>0</v>
      </c>
      <c r="E37" s="10"/>
      <c r="F37" s="33">
        <f>SUM(F4:F36)</f>
        <v>137064</v>
      </c>
      <c r="G37" s="19"/>
      <c r="H37" s="17" t="s">
        <v>15</v>
      </c>
      <c r="I37" s="17">
        <v>0.01</v>
      </c>
      <c r="J37" s="18"/>
    </row>
    <row r="38" spans="2:13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3" ht="15.75" thickBot="1" x14ac:dyDescent="0.3">
      <c r="B39" s="103" t="s">
        <v>16</v>
      </c>
      <c r="C39" s="104"/>
      <c r="D39" s="27"/>
      <c r="E39" s="37"/>
      <c r="F39" s="38"/>
      <c r="G39" s="28"/>
      <c r="H39" s="105" t="s">
        <v>17</v>
      </c>
      <c r="I39" s="105"/>
      <c r="J39" s="29">
        <f>J36+J37+J38-J35</f>
        <v>-495.93871999997646</v>
      </c>
      <c r="L39" s="31">
        <v>244345.11</v>
      </c>
      <c r="M39" s="31">
        <f>L39+J39</f>
        <v>243849.17128000001</v>
      </c>
    </row>
    <row r="40" spans="2:13" ht="15.75" thickBot="1" x14ac:dyDescent="0.3">
      <c r="B40" s="95"/>
      <c r="C40" s="96"/>
      <c r="D40" s="96"/>
      <c r="E40" s="96"/>
      <c r="F40" s="96"/>
      <c r="G40" s="96"/>
      <c r="H40" s="96"/>
      <c r="I40" s="96"/>
      <c r="J40" s="97"/>
    </row>
    <row r="41" spans="2:13" ht="15.75" thickBot="1" x14ac:dyDescent="0.3">
      <c r="B41" s="95"/>
      <c r="C41" s="96"/>
      <c r="D41" s="96"/>
      <c r="E41" s="96"/>
      <c r="F41" s="96"/>
      <c r="G41" s="96"/>
      <c r="H41" s="96"/>
      <c r="I41" s="96"/>
      <c r="J41" s="97"/>
    </row>
    <row r="42" spans="2:13" x14ac:dyDescent="0.25">
      <c r="J42" s="31"/>
    </row>
    <row r="43" spans="2:13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48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2E5FE-BA7E-4F0A-BBB2-A6F5048DCF74}">
  <dimension ref="B1:AC43"/>
  <sheetViews>
    <sheetView zoomScale="85" zoomScaleNormal="85" workbookViewId="0">
      <selection activeCell="B2" sqref="B2:J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98" t="s">
        <v>33</v>
      </c>
      <c r="C2" s="99"/>
      <c r="D2" s="99"/>
      <c r="E2" s="99"/>
      <c r="F2" s="99"/>
      <c r="G2" s="99"/>
      <c r="H2" s="99"/>
      <c r="I2" s="99"/>
      <c r="J2" s="100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45870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45871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45872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45873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'TEMMUZ 2025'!J39*-1</f>
        <v>495.93871999997646</v>
      </c>
    </row>
    <row r="8" spans="2:29" x14ac:dyDescent="0.25">
      <c r="B8" s="7">
        <v>45874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45875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45876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45877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45878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45879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45880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45881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45882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45883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45884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45885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45886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45887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45888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45889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45890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45891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45892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45893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45894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45895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45896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45897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45898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45899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>
        <v>45900</v>
      </c>
      <c r="C34" s="35"/>
      <c r="D34" s="36"/>
      <c r="E34" s="37"/>
      <c r="F34" s="38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101" t="s">
        <v>11</v>
      </c>
      <c r="I35" s="101"/>
      <c r="J35" s="25">
        <f>SUM(J4:J34)</f>
        <v>495.93871999997646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02" t="s">
        <v>13</v>
      </c>
      <c r="I36" s="102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103" t="s">
        <v>16</v>
      </c>
      <c r="C39" s="104"/>
      <c r="D39" s="27"/>
      <c r="E39" s="37"/>
      <c r="F39" s="38"/>
      <c r="G39" s="28"/>
      <c r="H39" s="105" t="s">
        <v>17</v>
      </c>
      <c r="I39" s="105"/>
      <c r="J39" s="29">
        <f>J36+J37+J38-J35</f>
        <v>-495.93871999997646</v>
      </c>
      <c r="M39" s="17"/>
      <c r="N39" s="40">
        <f>J39+N34</f>
        <v>-495.93871999997646</v>
      </c>
    </row>
    <row r="40" spans="2:14" ht="15.75" thickBot="1" x14ac:dyDescent="0.3">
      <c r="B40" s="95"/>
      <c r="C40" s="96"/>
      <c r="D40" s="96"/>
      <c r="E40" s="96"/>
      <c r="F40" s="96"/>
      <c r="G40" s="96"/>
      <c r="H40" s="96"/>
      <c r="I40" s="96"/>
      <c r="J40" s="97"/>
      <c r="M40" s="17" t="s">
        <v>25</v>
      </c>
      <c r="N40" s="40"/>
    </row>
    <row r="41" spans="2:14" ht="15.75" thickBot="1" x14ac:dyDescent="0.3">
      <c r="B41" s="95"/>
      <c r="C41" s="96"/>
      <c r="D41" s="96"/>
      <c r="E41" s="96"/>
      <c r="F41" s="96"/>
      <c r="G41" s="96"/>
      <c r="H41" s="96"/>
      <c r="I41" s="96"/>
      <c r="J41" s="97"/>
      <c r="M41" s="17" t="s">
        <v>32</v>
      </c>
      <c r="N41" s="40">
        <f>N40+N39</f>
        <v>-495.93871999997646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8AF6D-31D0-470B-B09E-C957128A9253}">
  <dimension ref="B1:AC43"/>
  <sheetViews>
    <sheetView zoomScale="85" zoomScaleNormal="85" workbookViewId="0">
      <selection activeCell="B2" sqref="B2:J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98" t="s">
        <v>33</v>
      </c>
      <c r="C2" s="99"/>
      <c r="D2" s="99"/>
      <c r="E2" s="99"/>
      <c r="F2" s="99"/>
      <c r="G2" s="99"/>
      <c r="H2" s="99"/>
      <c r="I2" s="99"/>
      <c r="J2" s="100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45901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45902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45903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45904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'AĞUSTOS 2025'!J39*-1</f>
        <v>495.93871999997646</v>
      </c>
    </row>
    <row r="8" spans="2:29" x14ac:dyDescent="0.25">
      <c r="B8" s="7">
        <v>45905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45906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45907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45908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45909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45910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45911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45912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45913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45914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45915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45916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45917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45918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45919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45920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45921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45922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45923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45924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45925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45926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45927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45928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45929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45930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/>
      <c r="C34" s="47"/>
      <c r="D34" s="48"/>
      <c r="E34" s="49"/>
      <c r="F34" s="50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101" t="s">
        <v>11</v>
      </c>
      <c r="I35" s="101"/>
      <c r="J35" s="25">
        <f>SUM(J4:J34)</f>
        <v>495.93871999997646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02" t="s">
        <v>13</v>
      </c>
      <c r="I36" s="102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103" t="s">
        <v>16</v>
      </c>
      <c r="C39" s="104"/>
      <c r="D39" s="27"/>
      <c r="E39" s="37"/>
      <c r="F39" s="38"/>
      <c r="G39" s="28"/>
      <c r="H39" s="105" t="s">
        <v>17</v>
      </c>
      <c r="I39" s="105"/>
      <c r="J39" s="29">
        <f>J36+J37+J38-J35</f>
        <v>-495.93871999997646</v>
      </c>
      <c r="M39" s="17"/>
      <c r="N39" s="40">
        <f>J39+N34</f>
        <v>-495.93871999997646</v>
      </c>
    </row>
    <row r="40" spans="2:14" ht="15.75" thickBot="1" x14ac:dyDescent="0.3">
      <c r="B40" s="95"/>
      <c r="C40" s="96"/>
      <c r="D40" s="96"/>
      <c r="E40" s="96"/>
      <c r="F40" s="96"/>
      <c r="G40" s="96"/>
      <c r="H40" s="96"/>
      <c r="I40" s="96"/>
      <c r="J40" s="97"/>
      <c r="M40" s="17" t="s">
        <v>25</v>
      </c>
      <c r="N40" s="40"/>
    </row>
    <row r="41" spans="2:14" ht="15.75" thickBot="1" x14ac:dyDescent="0.3">
      <c r="B41" s="95"/>
      <c r="C41" s="96"/>
      <c r="D41" s="96"/>
      <c r="E41" s="96"/>
      <c r="F41" s="96"/>
      <c r="G41" s="96"/>
      <c r="H41" s="96"/>
      <c r="I41" s="96"/>
      <c r="J41" s="97"/>
      <c r="M41" s="17" t="s">
        <v>32</v>
      </c>
      <c r="N41" s="40">
        <f>N40+N39</f>
        <v>-495.93871999997646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A6F63-01FF-4460-AC59-3A3DC3C6A76D}">
  <dimension ref="B1:AC43"/>
  <sheetViews>
    <sheetView zoomScale="85" zoomScaleNormal="85" workbookViewId="0">
      <selection activeCell="B2" sqref="B2:J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98" t="s">
        <v>33</v>
      </c>
      <c r="C2" s="99"/>
      <c r="D2" s="99"/>
      <c r="E2" s="99"/>
      <c r="F2" s="99"/>
      <c r="G2" s="99"/>
      <c r="H2" s="99"/>
      <c r="I2" s="99"/>
      <c r="J2" s="100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45931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45932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45933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45934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'EYLÜL 2025'!J39*-1</f>
        <v>495.93871999997646</v>
      </c>
    </row>
    <row r="8" spans="2:29" x14ac:dyDescent="0.25">
      <c r="B8" s="7">
        <v>45935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45936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45937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45938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45939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45940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45941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45942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45943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45944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45945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45946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45947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45948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45949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45950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45951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45952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45953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45954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45955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45956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45957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45958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45959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45960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>
        <v>45961</v>
      </c>
      <c r="C34" s="47"/>
      <c r="D34" s="48"/>
      <c r="E34" s="49"/>
      <c r="F34" s="50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101" t="s">
        <v>11</v>
      </c>
      <c r="I35" s="101"/>
      <c r="J35" s="25">
        <f>SUM(J4:J34)</f>
        <v>495.93871999997646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02" t="s">
        <v>13</v>
      </c>
      <c r="I36" s="102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103" t="s">
        <v>16</v>
      </c>
      <c r="C39" s="104"/>
      <c r="D39" s="27"/>
      <c r="E39" s="37"/>
      <c r="F39" s="38"/>
      <c r="G39" s="28"/>
      <c r="H39" s="105" t="s">
        <v>17</v>
      </c>
      <c r="I39" s="105"/>
      <c r="J39" s="29">
        <f>J36+J37+J38-J35</f>
        <v>-495.93871999997646</v>
      </c>
      <c r="M39" s="17"/>
      <c r="N39" s="40">
        <f>J39+N34</f>
        <v>-495.93871999997646</v>
      </c>
    </row>
    <row r="40" spans="2:14" ht="15.75" thickBot="1" x14ac:dyDescent="0.3">
      <c r="B40" s="95"/>
      <c r="C40" s="96"/>
      <c r="D40" s="96"/>
      <c r="E40" s="96"/>
      <c r="F40" s="96"/>
      <c r="G40" s="96"/>
      <c r="H40" s="96"/>
      <c r="I40" s="96"/>
      <c r="J40" s="97"/>
      <c r="M40" s="17" t="s">
        <v>25</v>
      </c>
      <c r="N40" s="40"/>
    </row>
    <row r="41" spans="2:14" ht="15.75" thickBot="1" x14ac:dyDescent="0.3">
      <c r="B41" s="95"/>
      <c r="C41" s="96"/>
      <c r="D41" s="96"/>
      <c r="E41" s="96"/>
      <c r="F41" s="96"/>
      <c r="G41" s="96"/>
      <c r="H41" s="96"/>
      <c r="I41" s="96"/>
      <c r="J41" s="97"/>
      <c r="M41" s="17" t="s">
        <v>32</v>
      </c>
      <c r="N41" s="40">
        <f>N40+N39</f>
        <v>-495.93871999997646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DCA0B-1367-4B22-9F91-BE9D9665D288}">
  <dimension ref="B1:AC43"/>
  <sheetViews>
    <sheetView zoomScale="85" zoomScaleNormal="85" workbookViewId="0">
      <selection activeCell="B2" sqref="B2:J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98" t="s">
        <v>33</v>
      </c>
      <c r="C2" s="99"/>
      <c r="D2" s="99"/>
      <c r="E2" s="99"/>
      <c r="F2" s="99"/>
      <c r="G2" s="99"/>
      <c r="H2" s="99"/>
      <c r="I2" s="99"/>
      <c r="J2" s="100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45962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45963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45964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45965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'EKİM 2025'!J39*-1</f>
        <v>495.93871999997646</v>
      </c>
    </row>
    <row r="8" spans="2:29" x14ac:dyDescent="0.25">
      <c r="B8" s="7">
        <v>45966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45967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45968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45969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45970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45971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45972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45973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45974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45975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45976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45977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45978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45979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45980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45981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45982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45983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45984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45985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45986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45987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45988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45989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45990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45991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/>
      <c r="C34" s="47"/>
      <c r="D34" s="48"/>
      <c r="E34" s="49"/>
      <c r="F34" s="50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101" t="s">
        <v>11</v>
      </c>
      <c r="I35" s="101"/>
      <c r="J35" s="25">
        <f>SUM(J4:J34)</f>
        <v>495.93871999997646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02" t="s">
        <v>13</v>
      </c>
      <c r="I36" s="102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103" t="s">
        <v>16</v>
      </c>
      <c r="C39" s="104"/>
      <c r="D39" s="27"/>
      <c r="E39" s="37"/>
      <c r="F39" s="38"/>
      <c r="G39" s="28"/>
      <c r="H39" s="105" t="s">
        <v>17</v>
      </c>
      <c r="I39" s="105"/>
      <c r="J39" s="29">
        <f>J36+J37+J38-J35</f>
        <v>-495.93871999997646</v>
      </c>
      <c r="M39" s="17"/>
      <c r="N39" s="40">
        <f>J39+N34</f>
        <v>-495.93871999997646</v>
      </c>
    </row>
    <row r="40" spans="2:14" ht="15.75" thickBot="1" x14ac:dyDescent="0.3">
      <c r="B40" s="95"/>
      <c r="C40" s="96"/>
      <c r="D40" s="96"/>
      <c r="E40" s="96"/>
      <c r="F40" s="96"/>
      <c r="G40" s="96"/>
      <c r="H40" s="96"/>
      <c r="I40" s="96"/>
      <c r="J40" s="97"/>
      <c r="M40" s="17" t="s">
        <v>25</v>
      </c>
      <c r="N40" s="40"/>
    </row>
    <row r="41" spans="2:14" ht="15.75" thickBot="1" x14ac:dyDescent="0.3">
      <c r="B41" s="95"/>
      <c r="C41" s="96"/>
      <c r="D41" s="96"/>
      <c r="E41" s="96"/>
      <c r="F41" s="96"/>
      <c r="G41" s="96"/>
      <c r="H41" s="96"/>
      <c r="I41" s="96"/>
      <c r="J41" s="97"/>
      <c r="M41" s="17" t="s">
        <v>32</v>
      </c>
      <c r="N41" s="40">
        <f>N40+N39</f>
        <v>-495.93871999997646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32AC-910D-429A-AF8B-7B248CCDEFAE}">
  <dimension ref="B1:AC43"/>
  <sheetViews>
    <sheetView zoomScale="85" zoomScaleNormal="85" workbookViewId="0">
      <selection activeCell="B2" sqref="B2:J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98" t="s">
        <v>33</v>
      </c>
      <c r="C2" s="99"/>
      <c r="D2" s="99"/>
      <c r="E2" s="99"/>
      <c r="F2" s="99"/>
      <c r="G2" s="99"/>
      <c r="H2" s="99"/>
      <c r="I2" s="99"/>
      <c r="J2" s="100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45992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45993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45994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45995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'KASIM 2025'!J39*-1</f>
        <v>495.93871999997646</v>
      </c>
    </row>
    <row r="8" spans="2:29" x14ac:dyDescent="0.25">
      <c r="B8" s="7">
        <v>45996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45997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45998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45999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46000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46001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46002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46003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46004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46005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46006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46007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46008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46009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46010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46011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46012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46013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46014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46015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46016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46017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46018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46019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46020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46021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>
        <v>46022</v>
      </c>
      <c r="C34" s="47"/>
      <c r="D34" s="48"/>
      <c r="E34" s="49"/>
      <c r="F34" s="50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101" t="s">
        <v>11</v>
      </c>
      <c r="I35" s="101"/>
      <c r="J35" s="25">
        <f>SUM(J4:J34)</f>
        <v>495.93871999997646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02" t="s">
        <v>13</v>
      </c>
      <c r="I36" s="102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103" t="s">
        <v>16</v>
      </c>
      <c r="C39" s="104"/>
      <c r="D39" s="27"/>
      <c r="E39" s="37"/>
      <c r="F39" s="38"/>
      <c r="G39" s="28"/>
      <c r="H39" s="105" t="s">
        <v>17</v>
      </c>
      <c r="I39" s="105"/>
      <c r="J39" s="29">
        <f>J36+J37+J38-J35</f>
        <v>-495.93871999997646</v>
      </c>
      <c r="M39" s="17"/>
      <c r="N39" s="40">
        <f>J39+N34</f>
        <v>-495.93871999997646</v>
      </c>
    </row>
    <row r="40" spans="2:14" ht="15.75" thickBot="1" x14ac:dyDescent="0.3">
      <c r="B40" s="95"/>
      <c r="C40" s="96"/>
      <c r="D40" s="96"/>
      <c r="E40" s="96"/>
      <c r="F40" s="96"/>
      <c r="G40" s="96"/>
      <c r="H40" s="96"/>
      <c r="I40" s="96"/>
      <c r="J40" s="97"/>
      <c r="M40" s="17" t="s">
        <v>25</v>
      </c>
      <c r="N40" s="40"/>
    </row>
    <row r="41" spans="2:14" ht="15.75" thickBot="1" x14ac:dyDescent="0.3">
      <c r="B41" s="95"/>
      <c r="C41" s="96"/>
      <c r="D41" s="96"/>
      <c r="E41" s="96"/>
      <c r="F41" s="96"/>
      <c r="G41" s="96"/>
      <c r="H41" s="96"/>
      <c r="I41" s="96"/>
      <c r="J41" s="97"/>
      <c r="M41" s="17" t="s">
        <v>32</v>
      </c>
      <c r="N41" s="40">
        <f>N40+N39</f>
        <v>-495.93871999997646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ACCC1E-0212-4C83-BCC1-F41EC46F6794}">
  <dimension ref="B1:AC43"/>
  <sheetViews>
    <sheetView zoomScale="85" zoomScaleNormal="85" workbookViewId="0">
      <selection activeCell="J7" sqref="J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98" t="s">
        <v>33</v>
      </c>
      <c r="C2" s="99"/>
      <c r="D2" s="99"/>
      <c r="E2" s="99"/>
      <c r="F2" s="99"/>
      <c r="G2" s="99"/>
      <c r="H2" s="99"/>
      <c r="I2" s="99"/>
      <c r="J2" s="100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46023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46024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46025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46026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'ARALIK 2025'!J39*-1</f>
        <v>495.93871999997646</v>
      </c>
    </row>
    <row r="8" spans="2:29" x14ac:dyDescent="0.25">
      <c r="B8" s="7">
        <v>46027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46028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46029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46030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46031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46032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46033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46034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46035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46036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46037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46038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46039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46040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46041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46042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46043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46044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46045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46046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46047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46048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46049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46050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46051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46052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7">
        <v>46053</v>
      </c>
      <c r="C34" s="47"/>
      <c r="D34" s="48"/>
      <c r="E34" s="49"/>
      <c r="F34" s="50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101" t="s">
        <v>11</v>
      </c>
      <c r="I35" s="101"/>
      <c r="J35" s="25">
        <f>SUM(J4:J34)</f>
        <v>495.93871999997646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02" t="s">
        <v>13</v>
      </c>
      <c r="I36" s="102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103" t="s">
        <v>16</v>
      </c>
      <c r="C39" s="104"/>
      <c r="D39" s="27"/>
      <c r="E39" s="37"/>
      <c r="F39" s="38"/>
      <c r="G39" s="28"/>
      <c r="H39" s="105" t="s">
        <v>17</v>
      </c>
      <c r="I39" s="105"/>
      <c r="J39" s="29">
        <f>J36+J37+J38-J35</f>
        <v>-495.93871999997646</v>
      </c>
      <c r="M39" s="17"/>
      <c r="N39" s="40">
        <f>J39+N34</f>
        <v>-495.93871999997646</v>
      </c>
    </row>
    <row r="40" spans="2:14" ht="15.75" thickBot="1" x14ac:dyDescent="0.3">
      <c r="B40" s="95"/>
      <c r="C40" s="96"/>
      <c r="D40" s="96"/>
      <c r="E40" s="96"/>
      <c r="F40" s="96"/>
      <c r="G40" s="96"/>
      <c r="H40" s="96"/>
      <c r="I40" s="96"/>
      <c r="J40" s="97"/>
      <c r="M40" s="17" t="s">
        <v>25</v>
      </c>
      <c r="N40" s="40"/>
    </row>
    <row r="41" spans="2:14" ht="15.75" thickBot="1" x14ac:dyDescent="0.3">
      <c r="B41" s="95"/>
      <c r="C41" s="96"/>
      <c r="D41" s="96"/>
      <c r="E41" s="96"/>
      <c r="F41" s="96"/>
      <c r="G41" s="96"/>
      <c r="H41" s="96"/>
      <c r="I41" s="96"/>
      <c r="J41" s="97"/>
      <c r="M41" s="17" t="s">
        <v>32</v>
      </c>
      <c r="N41" s="40">
        <f>N40+N39</f>
        <v>-495.93871999997646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4FAE28-EFD5-4884-8932-9E8753386993}">
  <dimension ref="B1:AC43"/>
  <sheetViews>
    <sheetView zoomScale="85" zoomScaleNormal="85" workbookViewId="0">
      <selection activeCell="J7" sqref="J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98" t="s">
        <v>33</v>
      </c>
      <c r="C2" s="99"/>
      <c r="D2" s="99"/>
      <c r="E2" s="99"/>
      <c r="F2" s="99"/>
      <c r="G2" s="99"/>
      <c r="H2" s="99"/>
      <c r="I2" s="99"/>
      <c r="J2" s="100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46054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46055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46056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46057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'OCAK 2026'!J39*-1</f>
        <v>495.93871999997646</v>
      </c>
    </row>
    <row r="8" spans="2:29" x14ac:dyDescent="0.25">
      <c r="B8" s="7">
        <v>46058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46059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46060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46061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46062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46063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46064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46065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46066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46067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46068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46069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46070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46071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46072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46073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46074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46075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46076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46077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46078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46079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46080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46081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/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/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47"/>
      <c r="D34" s="48"/>
      <c r="E34" s="49"/>
      <c r="F34" s="50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101" t="s">
        <v>11</v>
      </c>
      <c r="I35" s="101"/>
      <c r="J35" s="25">
        <f>SUM(J4:J34)</f>
        <v>495.93871999997646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02" t="s">
        <v>13</v>
      </c>
      <c r="I36" s="102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03" t="s">
        <v>16</v>
      </c>
      <c r="C39" s="104"/>
      <c r="D39" s="27"/>
      <c r="E39" s="37"/>
      <c r="F39" s="38"/>
      <c r="G39" s="28"/>
      <c r="H39" s="105" t="s">
        <v>17</v>
      </c>
      <c r="I39" s="105"/>
      <c r="J39" s="29">
        <f>J36+J37+J38-J35</f>
        <v>-495.93871999997646</v>
      </c>
    </row>
    <row r="40" spans="2:12" ht="15.75" thickBot="1" x14ac:dyDescent="0.3">
      <c r="B40" s="95"/>
      <c r="C40" s="96"/>
      <c r="D40" s="96"/>
      <c r="E40" s="96"/>
      <c r="F40" s="96"/>
      <c r="G40" s="96"/>
      <c r="H40" s="96"/>
      <c r="I40" s="96"/>
      <c r="J40" s="97"/>
    </row>
    <row r="41" spans="2:12" ht="15.75" thickBot="1" x14ac:dyDescent="0.3">
      <c r="B41" s="95"/>
      <c r="C41" s="96"/>
      <c r="D41" s="96"/>
      <c r="E41" s="96"/>
      <c r="F41" s="96"/>
      <c r="G41" s="96"/>
      <c r="H41" s="96"/>
      <c r="I41" s="96"/>
      <c r="J41" s="97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C32DCF-FCDD-4AB0-907D-DF39A8CF798B}">
  <dimension ref="B1:AC43"/>
  <sheetViews>
    <sheetView zoomScale="85" zoomScaleNormal="85" workbookViewId="0">
      <selection activeCell="R31" sqref="R3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98" t="s">
        <v>33</v>
      </c>
      <c r="C2" s="99"/>
      <c r="D2" s="99"/>
      <c r="E2" s="99"/>
      <c r="F2" s="99"/>
      <c r="G2" s="99"/>
      <c r="H2" s="99"/>
      <c r="I2" s="99"/>
      <c r="J2" s="100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46082</v>
      </c>
      <c r="C4" s="8">
        <v>0</v>
      </c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5980.8975</v>
      </c>
    </row>
    <row r="5" spans="2:29" x14ac:dyDescent="0.25">
      <c r="B5" s="7">
        <v>46083</v>
      </c>
      <c r="C5" s="8">
        <v>0</v>
      </c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592.10885250000001</v>
      </c>
    </row>
    <row r="6" spans="2:29" x14ac:dyDescent="0.25">
      <c r="B6" s="7">
        <v>46084</v>
      </c>
      <c r="C6" s="8">
        <v>0</v>
      </c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46085</v>
      </c>
      <c r="C7" s="8">
        <v>0</v>
      </c>
      <c r="D7" s="9"/>
      <c r="E7" s="10"/>
      <c r="F7" s="33">
        <f t="shared" si="0"/>
        <v>0</v>
      </c>
      <c r="G7" s="11"/>
      <c r="H7" s="12" t="s">
        <v>9</v>
      </c>
      <c r="I7" s="13"/>
      <c r="J7" s="14">
        <f>'ŞUBAT 2026'!J39*-1</f>
        <v>495.93871999997646</v>
      </c>
    </row>
    <row r="8" spans="2:29" x14ac:dyDescent="0.25">
      <c r="B8" s="7">
        <v>46086</v>
      </c>
      <c r="C8" s="8">
        <v>0</v>
      </c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46087</v>
      </c>
      <c r="C9" s="8">
        <v>0</v>
      </c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46088</v>
      </c>
      <c r="C10" s="8">
        <v>0</v>
      </c>
      <c r="D10" s="9"/>
      <c r="E10" s="10"/>
      <c r="F10" s="33">
        <f t="shared" si="0"/>
        <v>0</v>
      </c>
      <c r="G10" s="15">
        <v>46098</v>
      </c>
      <c r="H10" s="16" t="s">
        <v>50</v>
      </c>
      <c r="I10" s="17"/>
      <c r="J10" s="18">
        <v>172817</v>
      </c>
    </row>
    <row r="11" spans="2:29" x14ac:dyDescent="0.25">
      <c r="B11" s="7">
        <v>46089</v>
      </c>
      <c r="C11" s="8">
        <v>0</v>
      </c>
      <c r="D11" s="9"/>
      <c r="E11" s="10"/>
      <c r="F11" s="33">
        <f t="shared" si="0"/>
        <v>0</v>
      </c>
      <c r="G11" s="15">
        <v>46099</v>
      </c>
      <c r="H11" s="16" t="s">
        <v>51</v>
      </c>
      <c r="I11" s="17"/>
      <c r="J11" s="18">
        <v>801427.88</v>
      </c>
      <c r="L11" s="94"/>
    </row>
    <row r="12" spans="2:29" x14ac:dyDescent="0.25">
      <c r="B12" s="7">
        <v>46090</v>
      </c>
      <c r="C12" s="8">
        <v>0</v>
      </c>
      <c r="D12" s="9"/>
      <c r="E12" s="10"/>
      <c r="F12" s="33">
        <f t="shared" si="0"/>
        <v>0</v>
      </c>
      <c r="G12" s="19"/>
      <c r="H12" s="16"/>
      <c r="I12" s="17"/>
      <c r="J12" s="18"/>
      <c r="L12" s="31"/>
    </row>
    <row r="13" spans="2:29" x14ac:dyDescent="0.25">
      <c r="B13" s="7">
        <v>46091</v>
      </c>
      <c r="C13" s="8">
        <v>1013.5</v>
      </c>
      <c r="D13" s="9"/>
      <c r="E13" s="10">
        <v>25.5</v>
      </c>
      <c r="F13" s="33">
        <f t="shared" si="0"/>
        <v>25844.25</v>
      </c>
      <c r="G13" s="19" t="s">
        <v>52</v>
      </c>
      <c r="H13" s="16"/>
      <c r="I13" s="17"/>
      <c r="J13" s="18">
        <v>79.2</v>
      </c>
    </row>
    <row r="14" spans="2:29" x14ac:dyDescent="0.25">
      <c r="B14" s="7">
        <v>46092</v>
      </c>
      <c r="C14" s="8">
        <v>1124</v>
      </c>
      <c r="D14" s="9"/>
      <c r="E14" s="10">
        <v>25.5</v>
      </c>
      <c r="F14" s="33">
        <f t="shared" si="0"/>
        <v>28662</v>
      </c>
      <c r="G14" s="19"/>
      <c r="H14" s="16"/>
      <c r="I14" s="17"/>
      <c r="J14" s="18"/>
    </row>
    <row r="15" spans="2:29" x14ac:dyDescent="0.25">
      <c r="B15" s="7">
        <v>46093</v>
      </c>
      <c r="C15" s="8">
        <v>1091.5</v>
      </c>
      <c r="D15" s="9"/>
      <c r="E15" s="10">
        <v>25.5</v>
      </c>
      <c r="F15" s="33">
        <f t="shared" si="0"/>
        <v>27833.25</v>
      </c>
      <c r="G15" s="19"/>
      <c r="H15" s="16"/>
      <c r="I15" s="17"/>
      <c r="J15" s="18"/>
    </row>
    <row r="16" spans="2:29" x14ac:dyDescent="0.25">
      <c r="B16" s="7">
        <v>46094</v>
      </c>
      <c r="C16" s="8">
        <v>1086.5</v>
      </c>
      <c r="D16" s="9"/>
      <c r="E16" s="10">
        <v>25.5</v>
      </c>
      <c r="F16" s="33">
        <f t="shared" si="0"/>
        <v>27705.75</v>
      </c>
      <c r="G16" s="19"/>
      <c r="H16" s="16"/>
      <c r="I16" s="17"/>
      <c r="J16" s="18"/>
    </row>
    <row r="17" spans="2:10" x14ac:dyDescent="0.25">
      <c r="B17" s="7">
        <v>46095</v>
      </c>
      <c r="C17" s="8">
        <v>1124.5</v>
      </c>
      <c r="D17" s="9"/>
      <c r="E17" s="10">
        <v>25.5</v>
      </c>
      <c r="F17" s="33">
        <f t="shared" si="0"/>
        <v>28674.75</v>
      </c>
      <c r="G17" s="19"/>
      <c r="H17" s="16"/>
      <c r="I17" s="17"/>
      <c r="J17" s="18"/>
    </row>
    <row r="18" spans="2:10" x14ac:dyDescent="0.25">
      <c r="B18" s="7">
        <v>46096</v>
      </c>
      <c r="C18" s="8">
        <v>1071</v>
      </c>
      <c r="D18" s="9"/>
      <c r="E18" s="10">
        <v>25.5</v>
      </c>
      <c r="F18" s="33">
        <f t="shared" si="0"/>
        <v>27310.5</v>
      </c>
      <c r="G18" s="15"/>
      <c r="H18" s="16"/>
      <c r="I18" s="17"/>
      <c r="J18" s="18"/>
    </row>
    <row r="19" spans="2:10" x14ac:dyDescent="0.25">
      <c r="B19" s="7">
        <v>46097</v>
      </c>
      <c r="C19" s="8">
        <v>1143</v>
      </c>
      <c r="D19" s="9"/>
      <c r="E19" s="10">
        <v>25.5</v>
      </c>
      <c r="F19" s="33">
        <f t="shared" si="0"/>
        <v>29146.5</v>
      </c>
      <c r="G19" s="19"/>
      <c r="H19" s="16"/>
      <c r="I19" s="17"/>
      <c r="J19" s="18"/>
    </row>
    <row r="20" spans="2:10" x14ac:dyDescent="0.25">
      <c r="B20" s="7">
        <v>46098</v>
      </c>
      <c r="C20" s="8">
        <v>1089.5</v>
      </c>
      <c r="D20" s="9"/>
      <c r="E20" s="10">
        <v>25.5</v>
      </c>
      <c r="F20" s="33">
        <f t="shared" si="0"/>
        <v>27782.25</v>
      </c>
      <c r="G20" s="19"/>
      <c r="H20" s="16"/>
      <c r="I20" s="17"/>
      <c r="J20" s="18"/>
    </row>
    <row r="21" spans="2:10" x14ac:dyDescent="0.25">
      <c r="B21" s="7">
        <v>46099</v>
      </c>
      <c r="C21" s="8">
        <v>1102</v>
      </c>
      <c r="D21" s="9"/>
      <c r="E21" s="10">
        <v>25.5</v>
      </c>
      <c r="F21" s="33">
        <f t="shared" si="0"/>
        <v>28101</v>
      </c>
      <c r="G21" s="19"/>
      <c r="H21" s="16"/>
      <c r="I21" s="17"/>
      <c r="J21" s="18"/>
    </row>
    <row r="22" spans="2:10" x14ac:dyDescent="0.25">
      <c r="B22" s="7">
        <v>46100</v>
      </c>
      <c r="C22" s="8">
        <v>1113.5</v>
      </c>
      <c r="D22" s="9"/>
      <c r="E22" s="10">
        <v>25.5</v>
      </c>
      <c r="F22" s="33">
        <f t="shared" si="0"/>
        <v>28394.25</v>
      </c>
      <c r="G22" s="19"/>
      <c r="H22" s="16"/>
      <c r="I22" s="17"/>
      <c r="J22" s="18"/>
    </row>
    <row r="23" spans="2:10" x14ac:dyDescent="0.25">
      <c r="B23" s="7">
        <v>46101</v>
      </c>
      <c r="C23" s="8">
        <v>1085.5</v>
      </c>
      <c r="D23" s="9"/>
      <c r="E23" s="10">
        <v>25.5</v>
      </c>
      <c r="F23" s="33">
        <f t="shared" si="0"/>
        <v>27680.25</v>
      </c>
      <c r="G23" s="19"/>
      <c r="H23" s="16"/>
      <c r="I23" s="17"/>
      <c r="J23" s="18"/>
    </row>
    <row r="24" spans="2:10" x14ac:dyDescent="0.25">
      <c r="B24" s="7">
        <v>46102</v>
      </c>
      <c r="C24" s="8">
        <v>1109.5</v>
      </c>
      <c r="D24" s="9"/>
      <c r="E24" s="10">
        <v>25.5</v>
      </c>
      <c r="F24" s="33">
        <f t="shared" si="0"/>
        <v>28292.25</v>
      </c>
      <c r="G24" s="19"/>
      <c r="H24" s="16"/>
      <c r="I24" s="17"/>
      <c r="J24" s="18"/>
    </row>
    <row r="25" spans="2:10" x14ac:dyDescent="0.25">
      <c r="B25" s="7">
        <v>46103</v>
      </c>
      <c r="C25" s="8">
        <v>1145.5</v>
      </c>
      <c r="D25" s="9"/>
      <c r="E25" s="10">
        <v>25.5</v>
      </c>
      <c r="F25" s="33">
        <f t="shared" si="0"/>
        <v>29210.25</v>
      </c>
      <c r="G25" s="19"/>
      <c r="H25" s="16"/>
      <c r="I25" s="17"/>
      <c r="J25" s="18"/>
    </row>
    <row r="26" spans="2:10" x14ac:dyDescent="0.25">
      <c r="B26" s="7">
        <v>46104</v>
      </c>
      <c r="C26" s="8">
        <v>1078.5</v>
      </c>
      <c r="D26" s="9"/>
      <c r="E26" s="10">
        <v>25.5</v>
      </c>
      <c r="F26" s="33">
        <f t="shared" si="0"/>
        <v>27501.75</v>
      </c>
      <c r="G26" s="19"/>
      <c r="H26" s="16"/>
      <c r="I26" s="17"/>
      <c r="J26" s="18"/>
    </row>
    <row r="27" spans="2:10" x14ac:dyDescent="0.25">
      <c r="B27" s="7">
        <v>46105</v>
      </c>
      <c r="C27" s="8">
        <v>1069</v>
      </c>
      <c r="D27" s="9"/>
      <c r="E27" s="10">
        <v>25.5</v>
      </c>
      <c r="F27" s="33">
        <f t="shared" si="0"/>
        <v>27259.5</v>
      </c>
      <c r="G27" s="19"/>
      <c r="H27" s="16"/>
      <c r="I27" s="17"/>
      <c r="J27" s="18"/>
    </row>
    <row r="28" spans="2:10" x14ac:dyDescent="0.25">
      <c r="B28" s="7">
        <v>46106</v>
      </c>
      <c r="C28" s="8">
        <v>1042.5</v>
      </c>
      <c r="D28" s="9"/>
      <c r="E28" s="10">
        <v>25.5</v>
      </c>
      <c r="F28" s="33">
        <f t="shared" si="0"/>
        <v>26583.75</v>
      </c>
      <c r="G28" s="19"/>
      <c r="H28" s="16"/>
      <c r="I28" s="17"/>
      <c r="J28" s="18"/>
    </row>
    <row r="29" spans="2:10" x14ac:dyDescent="0.25">
      <c r="B29" s="7">
        <v>46107</v>
      </c>
      <c r="C29" s="8">
        <v>995.5</v>
      </c>
      <c r="D29" s="9"/>
      <c r="E29" s="10">
        <v>25.5</v>
      </c>
      <c r="F29" s="33">
        <f t="shared" si="0"/>
        <v>25385.25</v>
      </c>
      <c r="G29" s="19"/>
      <c r="H29" s="16"/>
      <c r="I29" s="17"/>
      <c r="J29" s="18"/>
    </row>
    <row r="30" spans="2:10" x14ac:dyDescent="0.25">
      <c r="B30" s="7">
        <v>46108</v>
      </c>
      <c r="C30" s="8">
        <v>998.5</v>
      </c>
      <c r="D30" s="9"/>
      <c r="E30" s="10">
        <v>25.5</v>
      </c>
      <c r="F30" s="33">
        <f t="shared" si="0"/>
        <v>25461.75</v>
      </c>
      <c r="G30" s="19"/>
      <c r="H30" s="16"/>
      <c r="I30" s="17"/>
      <c r="J30" s="18"/>
    </row>
    <row r="31" spans="2:10" x14ac:dyDescent="0.25">
      <c r="B31" s="7">
        <v>46109</v>
      </c>
      <c r="C31" s="8">
        <v>963.5</v>
      </c>
      <c r="D31" s="9"/>
      <c r="E31" s="10">
        <v>25.5</v>
      </c>
      <c r="F31" s="33">
        <f t="shared" si="0"/>
        <v>24569.25</v>
      </c>
      <c r="G31" s="19"/>
      <c r="H31" s="16"/>
      <c r="I31" s="17"/>
      <c r="J31" s="18"/>
    </row>
    <row r="32" spans="2:10" x14ac:dyDescent="0.25">
      <c r="B32" s="7">
        <v>46110</v>
      </c>
      <c r="C32" s="8">
        <v>1032.5</v>
      </c>
      <c r="D32" s="9"/>
      <c r="E32" s="10">
        <v>25.5</v>
      </c>
      <c r="F32" s="33">
        <f t="shared" si="0"/>
        <v>26328.75</v>
      </c>
      <c r="G32" s="19"/>
      <c r="H32" s="16"/>
      <c r="I32" s="17"/>
      <c r="J32" s="18"/>
    </row>
    <row r="33" spans="2:12" x14ac:dyDescent="0.25">
      <c r="B33" s="7">
        <v>46111</v>
      </c>
      <c r="C33" s="8">
        <v>964.5</v>
      </c>
      <c r="D33" s="9"/>
      <c r="E33" s="10">
        <v>25.5</v>
      </c>
      <c r="F33" s="33">
        <f t="shared" si="0"/>
        <v>24594.75</v>
      </c>
      <c r="G33" s="19"/>
      <c r="H33" s="16"/>
      <c r="I33" s="17"/>
      <c r="J33" s="18"/>
    </row>
    <row r="34" spans="2:12" ht="15.75" thickBot="1" x14ac:dyDescent="0.3">
      <c r="B34" s="7">
        <v>46112</v>
      </c>
      <c r="C34" s="47">
        <v>1010.5</v>
      </c>
      <c r="D34" s="48"/>
      <c r="E34" s="10">
        <v>25.5</v>
      </c>
      <c r="F34" s="50">
        <f t="shared" si="0"/>
        <v>25767.75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23454.5</v>
      </c>
      <c r="D35" s="43">
        <f>SUM(D4:D34)</f>
        <v>0</v>
      </c>
      <c r="E35" s="44"/>
      <c r="F35" s="45" t="s">
        <v>4</v>
      </c>
      <c r="G35" s="24"/>
      <c r="H35" s="101" t="s">
        <v>11</v>
      </c>
      <c r="I35" s="101"/>
      <c r="J35" s="25">
        <f>SUM(J4:J34)</f>
        <v>981393.02507249988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02" t="s">
        <v>13</v>
      </c>
      <c r="I36" s="102"/>
      <c r="J36" s="18">
        <f>F36+F37</f>
        <v>598089.75</v>
      </c>
      <c r="L36" s="31">
        <f>J36-J4-J5-J6</f>
        <v>591516.74364750006</v>
      </c>
    </row>
    <row r="37" spans="2:12" x14ac:dyDescent="0.25">
      <c r="B37" s="26" t="s">
        <v>14</v>
      </c>
      <c r="C37" s="30">
        <f>C35</f>
        <v>23454.5</v>
      </c>
      <c r="D37" s="9">
        <f>D35/1.03</f>
        <v>0</v>
      </c>
      <c r="E37" s="10"/>
      <c r="F37" s="33">
        <f>SUM(F4:F36)</f>
        <v>598089.75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03" t="s">
        <v>16</v>
      </c>
      <c r="C39" s="104"/>
      <c r="D39" s="27"/>
      <c r="E39" s="37"/>
      <c r="F39" s="38"/>
      <c r="G39" s="28"/>
      <c r="H39" s="105" t="s">
        <v>17</v>
      </c>
      <c r="I39" s="105"/>
      <c r="J39" s="29">
        <f>J36+J37+J38-J35</f>
        <v>-383303.27507249988</v>
      </c>
    </row>
    <row r="40" spans="2:12" ht="15.75" thickBot="1" x14ac:dyDescent="0.3">
      <c r="B40" s="95"/>
      <c r="C40" s="96"/>
      <c r="D40" s="96"/>
      <c r="E40" s="96"/>
      <c r="F40" s="96"/>
      <c r="G40" s="96"/>
      <c r="H40" s="96"/>
      <c r="I40" s="96"/>
      <c r="J40" s="97"/>
    </row>
    <row r="41" spans="2:12" ht="15.75" thickBot="1" x14ac:dyDescent="0.3">
      <c r="B41" s="95"/>
      <c r="C41" s="96"/>
      <c r="D41" s="96"/>
      <c r="E41" s="96"/>
      <c r="F41" s="96"/>
      <c r="G41" s="96"/>
      <c r="H41" s="96"/>
      <c r="I41" s="96"/>
      <c r="J41" s="97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0D0418-FD73-43B8-9E0D-05325E23B610}">
  <dimension ref="B1:AC43"/>
  <sheetViews>
    <sheetView zoomScale="85" zoomScaleNormal="85" workbookViewId="0">
      <selection activeCell="N14" sqref="N1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98" t="s">
        <v>33</v>
      </c>
      <c r="C2" s="99"/>
      <c r="D2" s="99"/>
      <c r="E2" s="99"/>
      <c r="F2" s="99"/>
      <c r="G2" s="99"/>
      <c r="H2" s="99"/>
      <c r="I2" s="99"/>
      <c r="J2" s="100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46113</v>
      </c>
      <c r="C4" s="8">
        <v>989</v>
      </c>
      <c r="D4" s="9"/>
      <c r="E4" s="10">
        <v>25.5</v>
      </c>
      <c r="F4" s="33">
        <f>E4*C4</f>
        <v>25219.5</v>
      </c>
      <c r="G4" s="11"/>
      <c r="H4" s="12" t="s">
        <v>6</v>
      </c>
      <c r="I4" s="13">
        <v>0.01</v>
      </c>
      <c r="J4" s="14">
        <f>(F36+F37)*I4</f>
        <v>8577.9449999999997</v>
      </c>
    </row>
    <row r="5" spans="2:29" x14ac:dyDescent="0.25">
      <c r="B5" s="7">
        <v>46114</v>
      </c>
      <c r="C5" s="8">
        <v>1045</v>
      </c>
      <c r="D5" s="9"/>
      <c r="E5" s="10">
        <v>25.5</v>
      </c>
      <c r="F5" s="33">
        <f t="shared" ref="F5:F34" si="0">E5*C5</f>
        <v>26647.5</v>
      </c>
      <c r="G5" s="11"/>
      <c r="H5" s="12" t="s">
        <v>7</v>
      </c>
      <c r="I5" s="13">
        <v>1E-3</v>
      </c>
      <c r="J5" s="14">
        <f>(F36+F37-J4-J6)*I5</f>
        <v>849.21655500000008</v>
      </c>
    </row>
    <row r="6" spans="2:29" x14ac:dyDescent="0.25">
      <c r="B6" s="7">
        <v>46115</v>
      </c>
      <c r="C6" s="8">
        <v>1024.5</v>
      </c>
      <c r="D6" s="9"/>
      <c r="E6" s="10">
        <v>25.5</v>
      </c>
      <c r="F6" s="33">
        <f t="shared" si="0"/>
        <v>26124.75</v>
      </c>
      <c r="G6" s="11"/>
      <c r="H6" s="12" t="s">
        <v>8</v>
      </c>
      <c r="I6" s="13"/>
      <c r="J6" s="14"/>
    </row>
    <row r="7" spans="2:29" x14ac:dyDescent="0.25">
      <c r="B7" s="7">
        <v>46116</v>
      </c>
      <c r="C7" s="8">
        <v>1000.5</v>
      </c>
      <c r="D7" s="9"/>
      <c r="E7" s="10">
        <v>25.5</v>
      </c>
      <c r="F7" s="33">
        <f t="shared" si="0"/>
        <v>25512.75</v>
      </c>
      <c r="G7" s="11"/>
      <c r="H7" s="12" t="s">
        <v>9</v>
      </c>
      <c r="I7" s="13"/>
      <c r="J7" s="14">
        <f>'MART 2026'!J39*-1</f>
        <v>383303.27507249988</v>
      </c>
    </row>
    <row r="8" spans="2:29" x14ac:dyDescent="0.25">
      <c r="B8" s="7">
        <v>46117</v>
      </c>
      <c r="C8" s="8">
        <v>1067.5</v>
      </c>
      <c r="D8" s="9"/>
      <c r="E8" s="10">
        <v>25.5</v>
      </c>
      <c r="F8" s="33">
        <f t="shared" si="0"/>
        <v>27221.25</v>
      </c>
      <c r="G8" s="15"/>
      <c r="H8" s="16"/>
      <c r="I8" s="17"/>
      <c r="J8" s="18"/>
    </row>
    <row r="9" spans="2:29" x14ac:dyDescent="0.25">
      <c r="B9" s="7">
        <v>46118</v>
      </c>
      <c r="C9" s="8">
        <v>1144.5</v>
      </c>
      <c r="D9" s="9"/>
      <c r="E9" s="10">
        <v>25.5</v>
      </c>
      <c r="F9" s="33">
        <f t="shared" si="0"/>
        <v>29184.75</v>
      </c>
      <c r="G9" s="15"/>
      <c r="H9" s="16"/>
      <c r="I9" s="17"/>
      <c r="J9" s="18"/>
    </row>
    <row r="10" spans="2:29" x14ac:dyDescent="0.25">
      <c r="B10" s="7">
        <v>46119</v>
      </c>
      <c r="C10" s="8">
        <v>1134.5</v>
      </c>
      <c r="D10" s="9"/>
      <c r="E10" s="10">
        <v>25.5</v>
      </c>
      <c r="F10" s="33">
        <f t="shared" si="0"/>
        <v>28929.75</v>
      </c>
      <c r="G10" s="15"/>
      <c r="H10" s="16"/>
      <c r="I10" s="17"/>
      <c r="J10" s="18"/>
    </row>
    <row r="11" spans="2:29" x14ac:dyDescent="0.25">
      <c r="B11" s="7">
        <v>46120</v>
      </c>
      <c r="C11" s="8">
        <v>1150</v>
      </c>
      <c r="D11" s="9"/>
      <c r="E11" s="10">
        <v>25.5</v>
      </c>
      <c r="F11" s="33">
        <f t="shared" si="0"/>
        <v>29325</v>
      </c>
      <c r="G11" s="19"/>
      <c r="H11" s="16"/>
      <c r="I11" s="17"/>
      <c r="J11" s="18"/>
    </row>
    <row r="12" spans="2:29" x14ac:dyDescent="0.25">
      <c r="B12" s="7">
        <v>46121</v>
      </c>
      <c r="C12" s="8">
        <v>1184.5</v>
      </c>
      <c r="D12" s="9"/>
      <c r="E12" s="10">
        <v>25.5</v>
      </c>
      <c r="F12" s="33">
        <f t="shared" si="0"/>
        <v>30204.75</v>
      </c>
      <c r="G12" s="19"/>
      <c r="H12" s="16"/>
      <c r="I12" s="17"/>
      <c r="J12" s="18"/>
    </row>
    <row r="13" spans="2:29" x14ac:dyDescent="0.25">
      <c r="B13" s="7">
        <v>46122</v>
      </c>
      <c r="C13" s="8">
        <v>1228</v>
      </c>
      <c r="D13" s="9"/>
      <c r="E13" s="10">
        <v>25.5</v>
      </c>
      <c r="F13" s="33">
        <f t="shared" si="0"/>
        <v>31314</v>
      </c>
      <c r="G13" s="15">
        <v>46127</v>
      </c>
      <c r="H13" s="16" t="s">
        <v>53</v>
      </c>
      <c r="I13" s="17"/>
      <c r="J13" s="18">
        <v>1300000</v>
      </c>
    </row>
    <row r="14" spans="2:29" x14ac:dyDescent="0.25">
      <c r="B14" s="7">
        <v>46123</v>
      </c>
      <c r="C14" s="8">
        <v>1211.5</v>
      </c>
      <c r="D14" s="9"/>
      <c r="E14" s="10">
        <v>25.5</v>
      </c>
      <c r="F14" s="33">
        <f t="shared" si="0"/>
        <v>30893.25</v>
      </c>
      <c r="G14" s="19"/>
      <c r="H14" s="16"/>
      <c r="I14" s="17"/>
      <c r="J14" s="18"/>
    </row>
    <row r="15" spans="2:29" x14ac:dyDescent="0.25">
      <c r="B15" s="7">
        <v>46124</v>
      </c>
      <c r="C15" s="8">
        <v>1135.5</v>
      </c>
      <c r="D15" s="9"/>
      <c r="E15" s="10">
        <v>25.5</v>
      </c>
      <c r="F15" s="33">
        <f t="shared" si="0"/>
        <v>28955.25</v>
      </c>
      <c r="G15" s="19"/>
      <c r="H15" s="16"/>
      <c r="I15" s="17"/>
      <c r="J15" s="18"/>
    </row>
    <row r="16" spans="2:29" x14ac:dyDescent="0.25">
      <c r="B16" s="7">
        <v>46125</v>
      </c>
      <c r="C16" s="8">
        <v>1155.5</v>
      </c>
      <c r="D16" s="9"/>
      <c r="E16" s="10">
        <v>25.5</v>
      </c>
      <c r="F16" s="33">
        <f t="shared" si="0"/>
        <v>29465.25</v>
      </c>
      <c r="G16" s="19"/>
      <c r="H16" s="16"/>
      <c r="I16" s="17"/>
      <c r="J16" s="18"/>
    </row>
    <row r="17" spans="2:10" x14ac:dyDescent="0.25">
      <c r="B17" s="7">
        <v>46126</v>
      </c>
      <c r="C17" s="8">
        <v>1186</v>
      </c>
      <c r="D17" s="9"/>
      <c r="E17" s="10">
        <v>25.5</v>
      </c>
      <c r="F17" s="33">
        <f t="shared" si="0"/>
        <v>30243</v>
      </c>
      <c r="G17" s="19"/>
      <c r="H17" s="16"/>
      <c r="I17" s="17"/>
      <c r="J17" s="18"/>
    </row>
    <row r="18" spans="2:10" x14ac:dyDescent="0.25">
      <c r="B18" s="7">
        <v>46127</v>
      </c>
      <c r="C18" s="8">
        <v>1163.5</v>
      </c>
      <c r="D18" s="9"/>
      <c r="E18" s="10">
        <v>25.5</v>
      </c>
      <c r="F18" s="33">
        <f t="shared" si="0"/>
        <v>29669.25</v>
      </c>
      <c r="G18" s="19"/>
      <c r="H18" s="16"/>
      <c r="I18" s="17"/>
      <c r="J18" s="18"/>
    </row>
    <row r="19" spans="2:10" x14ac:dyDescent="0.25">
      <c r="B19" s="7">
        <v>46128</v>
      </c>
      <c r="C19" s="8">
        <v>1142.5</v>
      </c>
      <c r="D19" s="9"/>
      <c r="E19" s="10">
        <v>25.5</v>
      </c>
      <c r="F19" s="33">
        <f t="shared" si="0"/>
        <v>29133.75</v>
      </c>
      <c r="G19" s="19"/>
      <c r="H19" s="16"/>
      <c r="I19" s="17"/>
      <c r="J19" s="18"/>
    </row>
    <row r="20" spans="2:10" x14ac:dyDescent="0.25">
      <c r="B20" s="7">
        <v>46129</v>
      </c>
      <c r="C20" s="8">
        <v>1191.5</v>
      </c>
      <c r="D20" s="9"/>
      <c r="E20" s="10">
        <v>25.5</v>
      </c>
      <c r="F20" s="33">
        <f t="shared" si="0"/>
        <v>30383.25</v>
      </c>
      <c r="G20" s="19"/>
      <c r="H20" s="16"/>
      <c r="I20" s="17"/>
      <c r="J20" s="18"/>
    </row>
    <row r="21" spans="2:10" x14ac:dyDescent="0.25">
      <c r="B21" s="7">
        <v>46130</v>
      </c>
      <c r="C21" s="8">
        <v>1158</v>
      </c>
      <c r="D21" s="9"/>
      <c r="E21" s="10">
        <v>25.5</v>
      </c>
      <c r="F21" s="33">
        <f t="shared" si="0"/>
        <v>29529</v>
      </c>
      <c r="G21" s="19"/>
      <c r="H21" s="16"/>
      <c r="I21" s="17"/>
      <c r="J21" s="18"/>
    </row>
    <row r="22" spans="2:10" x14ac:dyDescent="0.25">
      <c r="B22" s="7">
        <v>46131</v>
      </c>
      <c r="C22" s="8">
        <v>1206</v>
      </c>
      <c r="D22" s="9"/>
      <c r="E22" s="10">
        <v>25.5</v>
      </c>
      <c r="F22" s="33">
        <f t="shared" si="0"/>
        <v>30753</v>
      </c>
      <c r="G22" s="19"/>
      <c r="H22" s="16"/>
      <c r="I22" s="17"/>
      <c r="J22" s="18"/>
    </row>
    <row r="23" spans="2:10" x14ac:dyDescent="0.25">
      <c r="B23" s="7">
        <v>46132</v>
      </c>
      <c r="C23" s="8">
        <v>1153.5</v>
      </c>
      <c r="D23" s="9"/>
      <c r="E23" s="10">
        <v>25.5</v>
      </c>
      <c r="F23" s="33">
        <f t="shared" si="0"/>
        <v>29414.25</v>
      </c>
      <c r="G23" s="19"/>
      <c r="H23" s="16"/>
      <c r="I23" s="17"/>
      <c r="J23" s="18"/>
    </row>
    <row r="24" spans="2:10" x14ac:dyDescent="0.25">
      <c r="B24" s="7">
        <v>46133</v>
      </c>
      <c r="C24" s="8">
        <v>1175</v>
      </c>
      <c r="D24" s="9"/>
      <c r="E24" s="10">
        <v>25.5</v>
      </c>
      <c r="F24" s="33">
        <f t="shared" si="0"/>
        <v>29962.5</v>
      </c>
      <c r="G24" s="19"/>
      <c r="H24" s="16"/>
      <c r="I24" s="17"/>
      <c r="J24" s="18"/>
    </row>
    <row r="25" spans="2:10" x14ac:dyDescent="0.25">
      <c r="B25" s="7">
        <v>46134</v>
      </c>
      <c r="C25" s="8">
        <v>1117.5</v>
      </c>
      <c r="D25" s="9"/>
      <c r="E25" s="10">
        <v>25.5</v>
      </c>
      <c r="F25" s="33">
        <f t="shared" si="0"/>
        <v>28496.25</v>
      </c>
      <c r="G25" s="19"/>
      <c r="H25" s="16"/>
      <c r="I25" s="17"/>
      <c r="J25" s="18"/>
    </row>
    <row r="26" spans="2:10" x14ac:dyDescent="0.25">
      <c r="B26" s="7">
        <v>46135</v>
      </c>
      <c r="C26" s="8">
        <v>1131</v>
      </c>
      <c r="D26" s="9"/>
      <c r="E26" s="10">
        <v>25.5</v>
      </c>
      <c r="F26" s="33">
        <f t="shared" si="0"/>
        <v>28840.5</v>
      </c>
      <c r="G26" s="19"/>
      <c r="H26" s="16"/>
      <c r="I26" s="17"/>
      <c r="J26" s="18"/>
    </row>
    <row r="27" spans="2:10" x14ac:dyDescent="0.25">
      <c r="B27" s="7">
        <v>46136</v>
      </c>
      <c r="C27" s="8">
        <v>1125</v>
      </c>
      <c r="D27" s="9"/>
      <c r="E27" s="10">
        <v>25.5</v>
      </c>
      <c r="F27" s="33">
        <f t="shared" si="0"/>
        <v>28687.5</v>
      </c>
      <c r="G27" s="19"/>
      <c r="H27" s="16"/>
      <c r="I27" s="17"/>
      <c r="J27" s="18"/>
    </row>
    <row r="28" spans="2:10" x14ac:dyDescent="0.25">
      <c r="B28" s="7">
        <v>46137</v>
      </c>
      <c r="C28" s="8">
        <v>1093.5</v>
      </c>
      <c r="D28" s="9"/>
      <c r="E28" s="10">
        <v>25.5</v>
      </c>
      <c r="F28" s="33">
        <f t="shared" si="0"/>
        <v>27884.25</v>
      </c>
      <c r="G28" s="19"/>
      <c r="H28" s="16"/>
      <c r="I28" s="17"/>
      <c r="J28" s="18"/>
    </row>
    <row r="29" spans="2:10" x14ac:dyDescent="0.25">
      <c r="B29" s="7">
        <v>46138</v>
      </c>
      <c r="C29" s="8">
        <v>1070</v>
      </c>
      <c r="D29" s="9"/>
      <c r="E29" s="10">
        <v>25.5</v>
      </c>
      <c r="F29" s="33">
        <f t="shared" si="0"/>
        <v>27285</v>
      </c>
      <c r="G29" s="19"/>
      <c r="H29" s="16"/>
      <c r="I29" s="17"/>
      <c r="J29" s="18"/>
    </row>
    <row r="30" spans="2:10" x14ac:dyDescent="0.25">
      <c r="B30" s="7">
        <v>46139</v>
      </c>
      <c r="C30" s="8">
        <v>1144</v>
      </c>
      <c r="D30" s="9"/>
      <c r="E30" s="10">
        <v>25.5</v>
      </c>
      <c r="F30" s="33">
        <f t="shared" si="0"/>
        <v>29172</v>
      </c>
      <c r="G30" s="19"/>
      <c r="H30" s="16"/>
      <c r="I30" s="17"/>
      <c r="J30" s="18"/>
    </row>
    <row r="31" spans="2:10" x14ac:dyDescent="0.25">
      <c r="B31" s="7">
        <v>46140</v>
      </c>
      <c r="C31" s="8">
        <v>1027</v>
      </c>
      <c r="D31" s="9"/>
      <c r="E31" s="10">
        <v>25.5</v>
      </c>
      <c r="F31" s="33">
        <f t="shared" si="0"/>
        <v>26188.5</v>
      </c>
      <c r="G31" s="19"/>
      <c r="H31" s="16"/>
      <c r="I31" s="17"/>
      <c r="J31" s="18"/>
    </row>
    <row r="32" spans="2:10" x14ac:dyDescent="0.25">
      <c r="B32" s="7">
        <v>46141</v>
      </c>
      <c r="C32" s="8">
        <v>1072.5</v>
      </c>
      <c r="D32" s="9"/>
      <c r="E32" s="10">
        <v>25.5</v>
      </c>
      <c r="F32" s="33">
        <f t="shared" si="0"/>
        <v>27348.75</v>
      </c>
      <c r="G32" s="19"/>
      <c r="H32" s="16"/>
      <c r="I32" s="17"/>
      <c r="J32" s="18"/>
    </row>
    <row r="33" spans="2:12" x14ac:dyDescent="0.25">
      <c r="B33" s="7">
        <v>46142</v>
      </c>
      <c r="C33" s="8">
        <v>1012</v>
      </c>
      <c r="D33" s="9"/>
      <c r="E33" s="10">
        <v>25.5</v>
      </c>
      <c r="F33" s="33">
        <f t="shared" si="0"/>
        <v>25806</v>
      </c>
      <c r="G33" s="19"/>
      <c r="H33" s="16"/>
      <c r="I33" s="17"/>
      <c r="J33" s="18"/>
    </row>
    <row r="34" spans="2:12" ht="15.75" thickBot="1" x14ac:dyDescent="0.3">
      <c r="B34" s="7"/>
      <c r="C34" s="47"/>
      <c r="D34" s="48"/>
      <c r="E34" s="49"/>
      <c r="F34" s="50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33639</v>
      </c>
      <c r="D35" s="43">
        <f>SUM(D4:D34)</f>
        <v>0</v>
      </c>
      <c r="E35" s="44"/>
      <c r="F35" s="45" t="s">
        <v>4</v>
      </c>
      <c r="G35" s="24"/>
      <c r="H35" s="101" t="s">
        <v>11</v>
      </c>
      <c r="I35" s="101"/>
      <c r="J35" s="25">
        <f>SUM(J4:J34)</f>
        <v>1692730.4366274998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02" t="s">
        <v>13</v>
      </c>
      <c r="I36" s="102"/>
      <c r="J36" s="18">
        <f>F36+F37</f>
        <v>857794.5</v>
      </c>
      <c r="L36" s="31">
        <f>J36-J4-J5-J6</f>
        <v>848367.338445</v>
      </c>
    </row>
    <row r="37" spans="2:12" x14ac:dyDescent="0.25">
      <c r="B37" s="26" t="s">
        <v>14</v>
      </c>
      <c r="C37" s="30">
        <f>C35</f>
        <v>33639</v>
      </c>
      <c r="D37" s="9">
        <f>D35/1.03</f>
        <v>0</v>
      </c>
      <c r="E37" s="10"/>
      <c r="F37" s="33">
        <f>SUM(F4:F36)</f>
        <v>857794.5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03" t="s">
        <v>16</v>
      </c>
      <c r="C39" s="104"/>
      <c r="D39" s="27"/>
      <c r="E39" s="37"/>
      <c r="F39" s="38"/>
      <c r="G39" s="28"/>
      <c r="H39" s="105" t="s">
        <v>17</v>
      </c>
      <c r="I39" s="105"/>
      <c r="J39" s="29">
        <f>J36+J37+J38-J35</f>
        <v>-834935.93662749976</v>
      </c>
    </row>
    <row r="40" spans="2:12" ht="15.75" thickBot="1" x14ac:dyDescent="0.3">
      <c r="B40" s="95"/>
      <c r="C40" s="96"/>
      <c r="D40" s="96"/>
      <c r="E40" s="96"/>
      <c r="F40" s="96"/>
      <c r="G40" s="96"/>
      <c r="H40" s="96"/>
      <c r="I40" s="96"/>
      <c r="J40" s="97"/>
    </row>
    <row r="41" spans="2:12" ht="15.75" thickBot="1" x14ac:dyDescent="0.3">
      <c r="B41" s="95"/>
      <c r="C41" s="96"/>
      <c r="D41" s="96"/>
      <c r="E41" s="96"/>
      <c r="F41" s="96"/>
      <c r="G41" s="96"/>
      <c r="H41" s="96"/>
      <c r="I41" s="96"/>
      <c r="J41" s="97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5775CF-ECE6-4F5B-89B0-955D418344DD}">
  <dimension ref="B1:AC43"/>
  <sheetViews>
    <sheetView tabSelected="1" zoomScale="85" zoomScaleNormal="85" workbookViewId="0">
      <selection activeCell="V30" sqref="V3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98" t="s">
        <v>33</v>
      </c>
      <c r="C2" s="99"/>
      <c r="D2" s="99"/>
      <c r="E2" s="99"/>
      <c r="F2" s="99"/>
      <c r="G2" s="99"/>
      <c r="H2" s="99"/>
      <c r="I2" s="99"/>
      <c r="J2" s="100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46143</v>
      </c>
      <c r="C4" s="8">
        <v>1085</v>
      </c>
      <c r="D4" s="9"/>
      <c r="E4" s="10">
        <v>25.5</v>
      </c>
      <c r="F4" s="33">
        <f>E4*C4</f>
        <v>27667.5</v>
      </c>
      <c r="G4" s="11"/>
      <c r="H4" s="12" t="s">
        <v>6</v>
      </c>
      <c r="I4" s="13">
        <v>0.01</v>
      </c>
      <c r="J4" s="14">
        <f>(F36+F37)*I4</f>
        <v>1875.1424999999999</v>
      </c>
    </row>
    <row r="5" spans="2:29" x14ac:dyDescent="0.25">
      <c r="B5" s="7">
        <v>46144</v>
      </c>
      <c r="C5" s="8">
        <v>1035</v>
      </c>
      <c r="D5" s="9"/>
      <c r="E5" s="10">
        <v>25.5</v>
      </c>
      <c r="F5" s="33">
        <f t="shared" ref="F5:F34" si="0">E5*C5</f>
        <v>26392.5</v>
      </c>
      <c r="G5" s="11"/>
      <c r="H5" s="12" t="s">
        <v>7</v>
      </c>
      <c r="I5" s="13">
        <v>1E-3</v>
      </c>
      <c r="J5" s="14">
        <f>(F36+F37-J4-J6)*I5</f>
        <v>185.63910750000002</v>
      </c>
    </row>
    <row r="6" spans="2:29" x14ac:dyDescent="0.25">
      <c r="B6" s="7">
        <v>46145</v>
      </c>
      <c r="C6" s="8">
        <v>1070</v>
      </c>
      <c r="D6" s="9"/>
      <c r="E6" s="10">
        <v>25.5</v>
      </c>
      <c r="F6" s="33">
        <f t="shared" si="0"/>
        <v>27285</v>
      </c>
      <c r="G6" s="11"/>
      <c r="H6" s="12" t="s">
        <v>8</v>
      </c>
      <c r="I6" s="13"/>
      <c r="J6" s="14"/>
    </row>
    <row r="7" spans="2:29" x14ac:dyDescent="0.25">
      <c r="B7" s="7">
        <v>46146</v>
      </c>
      <c r="C7" s="8">
        <v>1018.5</v>
      </c>
      <c r="D7" s="9"/>
      <c r="E7" s="10">
        <v>25.5</v>
      </c>
      <c r="F7" s="33">
        <f t="shared" si="0"/>
        <v>25971.75</v>
      </c>
      <c r="G7" s="11"/>
      <c r="H7" s="12" t="s">
        <v>9</v>
      </c>
      <c r="I7" s="13"/>
      <c r="J7" s="14">
        <f>'NİSAN 2026'!J39*-1</f>
        <v>834935.93662749976</v>
      </c>
    </row>
    <row r="8" spans="2:29" x14ac:dyDescent="0.25">
      <c r="B8" s="7">
        <v>46147</v>
      </c>
      <c r="C8" s="8">
        <v>1035</v>
      </c>
      <c r="D8" s="9"/>
      <c r="E8" s="10">
        <v>25.5</v>
      </c>
      <c r="F8" s="33">
        <f t="shared" si="0"/>
        <v>26392.5</v>
      </c>
      <c r="G8" s="15"/>
      <c r="H8" s="16"/>
      <c r="I8" s="17"/>
      <c r="J8" s="18"/>
    </row>
    <row r="9" spans="2:29" x14ac:dyDescent="0.25">
      <c r="B9" s="7">
        <v>46148</v>
      </c>
      <c r="C9" s="8">
        <v>1090</v>
      </c>
      <c r="D9" s="9"/>
      <c r="E9" s="10">
        <v>25.5</v>
      </c>
      <c r="F9" s="33">
        <f t="shared" si="0"/>
        <v>27795</v>
      </c>
      <c r="G9" s="15"/>
      <c r="H9" s="16"/>
      <c r="I9" s="17"/>
      <c r="J9" s="18"/>
    </row>
    <row r="10" spans="2:29" x14ac:dyDescent="0.25">
      <c r="B10" s="7">
        <v>46149</v>
      </c>
      <c r="C10" s="8">
        <v>1020</v>
      </c>
      <c r="D10" s="9"/>
      <c r="E10" s="10">
        <v>25.5</v>
      </c>
      <c r="F10" s="33">
        <f t="shared" si="0"/>
        <v>26010</v>
      </c>
      <c r="G10" s="15"/>
      <c r="H10" s="16"/>
      <c r="I10" s="17"/>
      <c r="J10" s="18"/>
    </row>
    <row r="11" spans="2:29" x14ac:dyDescent="0.25">
      <c r="B11" s="7">
        <v>46150</v>
      </c>
      <c r="C11" s="8"/>
      <c r="D11" s="9"/>
      <c r="E11" s="10">
        <v>25.5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46151</v>
      </c>
      <c r="C12" s="8"/>
      <c r="D12" s="9"/>
      <c r="E12" s="10">
        <v>25.5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46152</v>
      </c>
      <c r="C13" s="8"/>
      <c r="D13" s="9"/>
      <c r="E13" s="10">
        <v>25.5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46153</v>
      </c>
      <c r="C14" s="8"/>
      <c r="D14" s="9"/>
      <c r="E14" s="10">
        <v>25.5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46154</v>
      </c>
      <c r="C15" s="8"/>
      <c r="D15" s="9"/>
      <c r="E15" s="10">
        <v>25.5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46155</v>
      </c>
      <c r="C16" s="8"/>
      <c r="D16" s="9"/>
      <c r="E16" s="10">
        <v>25.5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46156</v>
      </c>
      <c r="C17" s="8"/>
      <c r="D17" s="9"/>
      <c r="E17" s="10">
        <v>25.5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46157</v>
      </c>
      <c r="C18" s="8"/>
      <c r="D18" s="9"/>
      <c r="E18" s="10">
        <v>25.5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46158</v>
      </c>
      <c r="C19" s="8"/>
      <c r="D19" s="9"/>
      <c r="E19" s="10">
        <v>25.5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46159</v>
      </c>
      <c r="C20" s="8"/>
      <c r="D20" s="9"/>
      <c r="E20" s="10">
        <v>25.5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46160</v>
      </c>
      <c r="C21" s="8"/>
      <c r="D21" s="9"/>
      <c r="E21" s="10">
        <v>25.5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46161</v>
      </c>
      <c r="C22" s="8"/>
      <c r="D22" s="9"/>
      <c r="E22" s="10">
        <v>25.5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46162</v>
      </c>
      <c r="C23" s="8"/>
      <c r="D23" s="9"/>
      <c r="E23" s="10">
        <v>25.5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46163</v>
      </c>
      <c r="C24" s="8"/>
      <c r="D24" s="9"/>
      <c r="E24" s="10">
        <v>25.5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46164</v>
      </c>
      <c r="C25" s="8"/>
      <c r="D25" s="9"/>
      <c r="E25" s="10">
        <v>25.5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46165</v>
      </c>
      <c r="C26" s="8"/>
      <c r="D26" s="9"/>
      <c r="E26" s="10">
        <v>25.5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46166</v>
      </c>
      <c r="C27" s="8"/>
      <c r="D27" s="9"/>
      <c r="E27" s="10">
        <v>25.5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46167</v>
      </c>
      <c r="C28" s="8"/>
      <c r="D28" s="9"/>
      <c r="E28" s="10">
        <v>25.5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46168</v>
      </c>
      <c r="C29" s="8"/>
      <c r="D29" s="9"/>
      <c r="E29" s="10">
        <v>25.5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46169</v>
      </c>
      <c r="C30" s="8"/>
      <c r="D30" s="9"/>
      <c r="E30" s="10">
        <v>25.5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46170</v>
      </c>
      <c r="C31" s="8"/>
      <c r="D31" s="9"/>
      <c r="E31" s="10">
        <v>25.5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46171</v>
      </c>
      <c r="C32" s="8"/>
      <c r="D32" s="9"/>
      <c r="E32" s="10">
        <v>25.5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46172</v>
      </c>
      <c r="C33" s="8"/>
      <c r="D33" s="9"/>
      <c r="E33" s="10">
        <v>25.5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46173</v>
      </c>
      <c r="C34" s="47"/>
      <c r="D34" s="48"/>
      <c r="E34" s="10">
        <v>25.5</v>
      </c>
      <c r="F34" s="50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7353.5</v>
      </c>
      <c r="D35" s="43">
        <f>SUM(D4:D34)</f>
        <v>0</v>
      </c>
      <c r="E35" s="44"/>
      <c r="F35" s="45" t="s">
        <v>4</v>
      </c>
      <c r="G35" s="24"/>
      <c r="H35" s="101" t="s">
        <v>11</v>
      </c>
      <c r="I35" s="101"/>
      <c r="J35" s="25">
        <f>SUM(J4:J34)</f>
        <v>836996.7182349998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02" t="s">
        <v>13</v>
      </c>
      <c r="I36" s="102"/>
      <c r="J36" s="18">
        <f>F36+F37</f>
        <v>187514.25</v>
      </c>
      <c r="L36" s="31">
        <f>J36-J4-J5-J6</f>
        <v>185453.46839250001</v>
      </c>
    </row>
    <row r="37" spans="2:12" x14ac:dyDescent="0.25">
      <c r="B37" s="26" t="s">
        <v>14</v>
      </c>
      <c r="C37" s="30">
        <f>C35</f>
        <v>7353.5</v>
      </c>
      <c r="D37" s="9">
        <f>D35/1.03</f>
        <v>0</v>
      </c>
      <c r="E37" s="10"/>
      <c r="F37" s="33">
        <f>SUM(F4:F36)</f>
        <v>187514.25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03" t="s">
        <v>16</v>
      </c>
      <c r="C39" s="104"/>
      <c r="D39" s="27"/>
      <c r="E39" s="37"/>
      <c r="F39" s="38"/>
      <c r="G39" s="28"/>
      <c r="H39" s="105" t="s">
        <v>17</v>
      </c>
      <c r="I39" s="105"/>
      <c r="J39" s="29">
        <f>J36+J37+J38-J35</f>
        <v>-649482.4682349998</v>
      </c>
    </row>
    <row r="40" spans="2:12" ht="15.75" thickBot="1" x14ac:dyDescent="0.3">
      <c r="B40" s="95"/>
      <c r="C40" s="96"/>
      <c r="D40" s="96"/>
      <c r="E40" s="96"/>
      <c r="F40" s="96"/>
      <c r="G40" s="96"/>
      <c r="H40" s="96"/>
      <c r="I40" s="96"/>
      <c r="J40" s="97"/>
    </row>
    <row r="41" spans="2:12" ht="15.75" thickBot="1" x14ac:dyDescent="0.3">
      <c r="B41" s="95"/>
      <c r="C41" s="96"/>
      <c r="D41" s="96"/>
      <c r="E41" s="96"/>
      <c r="F41" s="96"/>
      <c r="G41" s="96"/>
      <c r="H41" s="96"/>
      <c r="I41" s="96"/>
      <c r="J41" s="97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12</vt:i4>
      </vt:variant>
    </vt:vector>
  </HeadingPairs>
  <TitlesOfParts>
    <vt:vector size="12" baseType="lpstr">
      <vt:lpstr>HAZİRAN 2025</vt:lpstr>
      <vt:lpstr>TEMMUZ 2025</vt:lpstr>
      <vt:lpstr>AĞUSTOS 2025</vt:lpstr>
      <vt:lpstr>EYLÜL 2025</vt:lpstr>
      <vt:lpstr>EKİM 2025</vt:lpstr>
      <vt:lpstr>KASIM 2025</vt:lpstr>
      <vt:lpstr>ARALIK 2025</vt:lpstr>
      <vt:lpstr>OCAK 2026</vt:lpstr>
      <vt:lpstr>ŞUBAT 2026</vt:lpstr>
      <vt:lpstr>MART 2026</vt:lpstr>
      <vt:lpstr>NİSAN 2026</vt:lpstr>
      <vt:lpstr>MAYIS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Kantar</cp:lastModifiedBy>
  <cp:lastPrinted>2025-07-14T06:39:18Z</cp:lastPrinted>
  <dcterms:created xsi:type="dcterms:W3CDTF">2015-06-05T18:19:34Z</dcterms:created>
  <dcterms:modified xsi:type="dcterms:W3CDTF">2026-05-08T14:25:58Z</dcterms:modified>
</cp:coreProperties>
</file>